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6" windowWidth="14232" windowHeight="6672"/>
  </bookViews>
  <sheets>
    <sheet name="Доходы бюджета" sheetId="2" r:id="rId1"/>
  </sheets>
  <definedNames>
    <definedName name="TableRow">'Доходы бюджета'!$B$14:$I$36</definedName>
    <definedName name="TableRow1">#REF!</definedName>
    <definedName name="TableRow2">#REF!</definedName>
  </definedNames>
  <calcPr calcId="144525" iterate="1"/>
</workbook>
</file>

<file path=xl/calcChain.xml><?xml version="1.0" encoding="utf-8"?>
<calcChain xmlns="http://schemas.openxmlformats.org/spreadsheetml/2006/main">
  <c r="G15" i="2" l="1"/>
  <c r="H15" i="2" l="1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I15" i="2"/>
  <c r="I322" i="2" l="1"/>
  <c r="I318" i="2"/>
  <c r="I314" i="2"/>
  <c r="I302" i="2"/>
  <c r="I298" i="2"/>
  <c r="I294" i="2"/>
  <c r="I290" i="2"/>
  <c r="I286" i="2"/>
  <c r="I266" i="2"/>
  <c r="I262" i="2"/>
  <c r="I258" i="2"/>
  <c r="I254" i="2"/>
  <c r="I250" i="2"/>
  <c r="I246" i="2"/>
  <c r="I242" i="2"/>
  <c r="I238" i="2"/>
  <c r="I234" i="2"/>
  <c r="I230" i="2"/>
  <c r="I226" i="2"/>
  <c r="I222" i="2"/>
  <c r="I218" i="2"/>
  <c r="I214" i="2"/>
  <c r="I210" i="2"/>
  <c r="I206" i="2"/>
  <c r="I202" i="2"/>
  <c r="I198" i="2"/>
  <c r="I194" i="2"/>
  <c r="I186" i="2"/>
  <c r="I182" i="2"/>
  <c r="I178" i="2"/>
  <c r="I174" i="2"/>
  <c r="I170" i="2"/>
  <c r="I166" i="2"/>
  <c r="I162" i="2"/>
  <c r="I154" i="2"/>
  <c r="I150" i="2"/>
  <c r="I146" i="2"/>
  <c r="I138" i="2"/>
  <c r="I130" i="2"/>
  <c r="I122" i="2"/>
  <c r="I114" i="2"/>
  <c r="I110" i="2"/>
  <c r="I102" i="2"/>
  <c r="I98" i="2"/>
  <c r="I86" i="2"/>
  <c r="I82" i="2"/>
  <c r="I78" i="2"/>
  <c r="I74" i="2"/>
  <c r="I70" i="2"/>
  <c r="I62" i="2"/>
  <c r="I58" i="2"/>
  <c r="I54" i="2"/>
  <c r="I50" i="2"/>
  <c r="I46" i="2"/>
  <c r="I42" i="2"/>
  <c r="I38" i="2"/>
  <c r="I34" i="2"/>
  <c r="I26" i="2"/>
  <c r="I18" i="2"/>
  <c r="I325" i="2"/>
  <c r="I321" i="2"/>
  <c r="I317" i="2"/>
  <c r="I313" i="2"/>
  <c r="I301" i="2"/>
  <c r="I297" i="2"/>
  <c r="I293" i="2"/>
  <c r="I289" i="2"/>
  <c r="I265" i="2"/>
  <c r="I261" i="2"/>
  <c r="I257" i="2"/>
  <c r="I253" i="2"/>
  <c r="I249" i="2"/>
  <c r="I245" i="2"/>
  <c r="I241" i="2"/>
  <c r="I237" i="2"/>
  <c r="I233" i="2"/>
  <c r="I229" i="2"/>
  <c r="I225" i="2"/>
  <c r="I221" i="2"/>
  <c r="I217" i="2"/>
  <c r="I213" i="2"/>
  <c r="I209" i="2"/>
  <c r="I205" i="2"/>
  <c r="I201" i="2"/>
  <c r="I197" i="2"/>
  <c r="I193" i="2"/>
  <c r="I185" i="2"/>
  <c r="I181" i="2"/>
  <c r="I177" i="2"/>
  <c r="I173" i="2"/>
  <c r="I169" i="2"/>
  <c r="I165" i="2"/>
  <c r="I161" i="2"/>
  <c r="I157" i="2"/>
  <c r="I153" i="2"/>
  <c r="I149" i="2"/>
  <c r="I145" i="2"/>
  <c r="I137" i="2"/>
  <c r="I133" i="2"/>
  <c r="I129" i="2"/>
  <c r="I125" i="2"/>
  <c r="I117" i="2"/>
  <c r="I113" i="2"/>
  <c r="I109" i="2"/>
  <c r="I105" i="2"/>
  <c r="I101" i="2"/>
  <c r="I97" i="2"/>
  <c r="I85" i="2"/>
  <c r="I81" i="2"/>
  <c r="I77" i="2"/>
  <c r="I69" i="2"/>
  <c r="I61" i="2"/>
  <c r="I57" i="2"/>
  <c r="I53" i="2"/>
  <c r="I49" i="2"/>
  <c r="I45" i="2"/>
  <c r="I41" i="2"/>
  <c r="I33" i="2"/>
  <c r="I17" i="2"/>
  <c r="I324" i="2"/>
  <c r="I320" i="2"/>
  <c r="I316" i="2"/>
  <c r="I312" i="2"/>
  <c r="I300" i="2"/>
  <c r="I296" i="2"/>
  <c r="I292" i="2"/>
  <c r="I288" i="2"/>
  <c r="I280" i="2"/>
  <c r="I264" i="2"/>
  <c r="I260" i="2"/>
  <c r="I256" i="2"/>
  <c r="I252" i="2"/>
  <c r="I248" i="2"/>
  <c r="I244" i="2"/>
  <c r="I240" i="2"/>
  <c r="I236" i="2"/>
  <c r="I232" i="2"/>
  <c r="I228" i="2"/>
  <c r="I224" i="2"/>
  <c r="I220" i="2"/>
  <c r="I216" i="2"/>
  <c r="I212" i="2"/>
  <c r="I208" i="2"/>
  <c r="I204" i="2"/>
  <c r="I200" i="2"/>
  <c r="I196" i="2"/>
  <c r="I192" i="2"/>
  <c r="I184" i="2"/>
  <c r="I180" i="2"/>
  <c r="I176" i="2"/>
  <c r="I172" i="2"/>
  <c r="I168" i="2"/>
  <c r="I164" i="2"/>
  <c r="I156" i="2"/>
  <c r="I152" i="2"/>
  <c r="I148" i="2"/>
  <c r="I144" i="2"/>
  <c r="I140" i="2"/>
  <c r="I132" i="2"/>
  <c r="I128" i="2"/>
  <c r="I124" i="2"/>
  <c r="I116" i="2"/>
  <c r="I112" i="2"/>
  <c r="I104" i="2"/>
  <c r="I100" i="2"/>
  <c r="I96" i="2"/>
  <c r="I92" i="2"/>
  <c r="I84" i="2"/>
  <c r="I80" i="2"/>
  <c r="I76" i="2"/>
  <c r="I68" i="2"/>
  <c r="I56" i="2"/>
  <c r="I48" i="2"/>
  <c r="I44" i="2"/>
  <c r="I40" i="2"/>
  <c r="I32" i="2"/>
  <c r="I28" i="2"/>
  <c r="I20" i="2"/>
  <c r="I16" i="2"/>
  <c r="I323" i="2"/>
  <c r="I319" i="2"/>
  <c r="I315" i="2"/>
  <c r="I311" i="2"/>
  <c r="I299" i="2"/>
  <c r="I295" i="2"/>
  <c r="I291" i="2"/>
  <c r="I287" i="2"/>
  <c r="I263" i="2"/>
  <c r="I259" i="2"/>
  <c r="I255" i="2"/>
  <c r="I251" i="2"/>
  <c r="I247" i="2"/>
  <c r="I243" i="2"/>
  <c r="I239" i="2"/>
  <c r="I235" i="2"/>
  <c r="I231" i="2"/>
  <c r="I227" i="2"/>
  <c r="I223" i="2"/>
  <c r="I219" i="2"/>
  <c r="I215" i="2"/>
  <c r="I211" i="2"/>
  <c r="I207" i="2"/>
  <c r="I203" i="2"/>
  <c r="I199" i="2"/>
  <c r="I195" i="2"/>
  <c r="I187" i="2"/>
  <c r="I183" i="2"/>
  <c r="I179" i="2"/>
  <c r="I175" i="2"/>
  <c r="I171" i="2"/>
  <c r="I167" i="2"/>
  <c r="I163" i="2"/>
  <c r="I155" i="2"/>
  <c r="I151" i="2"/>
  <c r="I147" i="2"/>
  <c r="I143" i="2"/>
  <c r="I139" i="2"/>
  <c r="I131" i="2"/>
  <c r="I123" i="2"/>
  <c r="I115" i="2"/>
  <c r="I111" i="2"/>
  <c r="I103" i="2"/>
  <c r="I99" i="2"/>
  <c r="I95" i="2"/>
  <c r="I91" i="2"/>
  <c r="I83" i="2"/>
  <c r="I79" i="2"/>
  <c r="I75" i="2"/>
  <c r="I63" i="2"/>
  <c r="I59" i="2"/>
  <c r="I55" i="2"/>
  <c r="I47" i="2"/>
  <c r="I43" i="2"/>
  <c r="I39" i="2"/>
  <c r="I27" i="2"/>
  <c r="I19" i="2"/>
</calcChain>
</file>

<file path=xl/sharedStrings.xml><?xml version="1.0" encoding="utf-8"?>
<sst xmlns="http://schemas.openxmlformats.org/spreadsheetml/2006/main" count="950" uniqueCount="391">
  <si>
    <t>21900000000000000</t>
  </si>
  <si>
    <t>21800000000000000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</si>
  <si>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</si>
  <si>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</si>
  <si>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20200000000000000</t>
  </si>
  <si>
    <t>20000000000000000</t>
  </si>
  <si>
    <t>11700000000000000</t>
  </si>
  <si>
    <t>11600000000000000</t>
  </si>
  <si>
    <t>11400000000000000</t>
  </si>
  <si>
    <t>11300000000000000</t>
  </si>
  <si>
    <t>11200000000000000</t>
  </si>
  <si>
    <t>11100000000000000</t>
  </si>
  <si>
    <t>10800000000000000</t>
  </si>
  <si>
    <t>10500000000000000</t>
  </si>
  <si>
    <t>10100000000000000</t>
  </si>
  <si>
    <t>10000000000000000</t>
  </si>
  <si>
    <t>Доходы бюджета - всего</t>
  </si>
  <si>
    <t>Неисполнено</t>
  </si>
  <si>
    <t>Факт</t>
  </si>
  <si>
    <t>Роспись</t>
  </si>
  <si>
    <t>КодДохода</t>
  </si>
  <si>
    <t>Наименование</t>
  </si>
  <si>
    <t>Код дохода</t>
  </si>
  <si>
    <t>Наименование дохода</t>
  </si>
  <si>
    <t>Процент исполнения</t>
  </si>
  <si>
    <t>решением Совета муниципального образования Калининский район</t>
  </si>
  <si>
    <t xml:space="preserve"> Объём поступлений доходов бюджета по кодам классификации доходов муниципального образования Калининский район</t>
  </si>
  <si>
    <t>О.В. Мостовая</t>
  </si>
  <si>
    <t>Прочие неналоговые доходы</t>
  </si>
  <si>
    <t>Приложение 1</t>
  </si>
  <si>
    <t>10600000000000000</t>
  </si>
  <si>
    <r>
      <t>от __________ г  №_</t>
    </r>
    <r>
      <rPr>
        <u/>
        <sz val="12"/>
        <rFont val="Times New Roman"/>
        <family val="1"/>
        <charset val="204"/>
      </rPr>
      <t>_____</t>
    </r>
  </si>
  <si>
    <t>Код дохода по бюджетной классификации</t>
  </si>
  <si>
    <t>Администратор</t>
  </si>
  <si>
    <t>000</t>
  </si>
  <si>
    <t>85000000000000000</t>
  </si>
  <si>
    <t>федеральная  служба  по надзору  в сфере  природопользования</t>
  </si>
  <si>
    <t>048</t>
  </si>
  <si>
    <t>НАЛОГОВЫЕ И НЕНАЛОГОВЫЕ ДОХОДЫ</t>
  </si>
  <si>
    <t>ПЛАТЕЖИ ПРИ ПОЛЬЗОВАНИИ ПРИРОДНЫМИ РЕСУРСАМИ</t>
  </si>
  <si>
    <t>Плата за негативное воздействие на окружающую среду</t>
  </si>
  <si>
    <t>11201000010000120</t>
  </si>
  <si>
    <t>Плата за выбросы загрязняющих веществ в атмосферный воздух стационарными объектами</t>
  </si>
  <si>
    <t>11201010010000120</t>
  </si>
  <si>
    <t>Плата за сбросы загрязняющих веществ в водные объекты</t>
  </si>
  <si>
    <t>11201030010000120</t>
  </si>
  <si>
    <t>Плата за размещение отходов производства и потребления</t>
  </si>
  <si>
    <t>11201040010000120</t>
  </si>
  <si>
    <t>Плата за размещение отходов производства</t>
  </si>
  <si>
    <t>11201041010000120</t>
  </si>
  <si>
    <t>Плата за размещение твердых коммунальных отходов</t>
  </si>
  <si>
    <t>11201042010000120</t>
  </si>
  <si>
    <t>ШТРАФЫ, САНКЦИИ, ВОЗМЕЩЕНИЕ УЩЕРБА</t>
  </si>
  <si>
    <t>Платежи в целях возмещения причиненного ущерба (убытков)</t>
  </si>
  <si>
    <t>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</si>
  <si>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</si>
  <si>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</si>
  <si>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</si>
  <si>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11610123010000140</t>
  </si>
  <si>
    <t>Федеральная налоговая служба</t>
  </si>
  <si>
    <t>182</t>
  </si>
  <si>
    <t>НАЛОГИ НА ПРИБЫЛЬ, ДОХОДЫ</t>
  </si>
  <si>
    <t>Налог на прибыль организаций</t>
  </si>
  <si>
    <t>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</si>
  <si>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</si>
  <si>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10101010000000110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</si>
  <si>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</si>
  <si>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10101012020000110</t>
  </si>
  <si>
    <t>Налог на доходы физических лиц</t>
  </si>
  <si>
    <t>10102000010000110</t>
  </si>
  <si>
    <t>10102010010000110</t>
  </si>
  <si>
    <t>10102020010000110</t>
  </si>
  <si>
    <t>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</si>
  <si>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</si>
  <si>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10102040010000110</t>
  </si>
  <si>
    <t>10102080010000110</t>
  </si>
  <si>
    <t>10102130010000110</t>
  </si>
  <si>
    <t>10102140010000110</t>
  </si>
  <si>
    <t>НАЛОГИ НА СОВОКУПНЫЙ ДОХОД</t>
  </si>
  <si>
    <t>Налог, взимаемый в связи с применением упрощенной системы налогообложения</t>
  </si>
  <si>
    <t>10501000000000110</t>
  </si>
  <si>
    <t>Налог, взимаемый с налогоплательщиков, выбравших в качестве объекта налогообложения доходы</t>
  </si>
  <si>
    <t>10501010010000110</t>
  </si>
  <si>
    <t>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</si>
  <si>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</si>
  <si>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</si>
  <si>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</si>
  <si>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10501021010000110</t>
  </si>
  <si>
    <t>Единый налог на вмененный доход для отдельных видов деятельности</t>
  </si>
  <si>
    <t>10502000020000110</t>
  </si>
  <si>
    <t>10502010020000110</t>
  </si>
  <si>
    <t>Единый сельскохозяйственный налог</t>
  </si>
  <si>
    <t>10503000010000110</t>
  </si>
  <si>
    <t>10503010010000110</t>
  </si>
  <si>
    <t>Налог, взимаемый в связи с применением патентной системы налогообложения</t>
  </si>
  <si>
    <t>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</si>
  <si>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</si>
  <si>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10504020020000110</t>
  </si>
  <si>
    <t>НАЛОГИ НА ИМУЩЕСТВО</t>
  </si>
  <si>
    <t>Налог на имущество организаций</t>
  </si>
  <si>
    <t>10602000020000110</t>
  </si>
  <si>
    <t>Налог на имущество организаций по имуществу, не входящему в Единую систему газоснабжения</t>
  </si>
  <si>
    <t>10602010020000110</t>
  </si>
  <si>
    <t>Налог на имущество организаций по имуществу, входящему в Единую систему газоснабжения</t>
  </si>
  <si>
    <t>10602020020000110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</si>
  <si>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</si>
  <si>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</si>
  <si>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</si>
  <si>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</si>
  <si>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10803010010000110</t>
  </si>
  <si>
    <t xml:space="preserve"> Министерство внутренних дел Российской Федерации</t>
  </si>
  <si>
    <t>188</t>
  </si>
  <si>
    <t>Депармаент по обеспечению деятельности мировых судей Краснодарского края</t>
  </si>
  <si>
    <t>836</t>
  </si>
  <si>
    <t>Административные штрафы, установленные Кодексом Российской Федерации об административных правонарушениях</t>
  </si>
  <si>
    <t>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</si>
  <si>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</si>
  <si>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</si>
  <si>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</si>
  <si>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</si>
  <si>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</si>
  <si>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</si>
  <si>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</si>
  <si>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</si>
  <si>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</si>
  <si>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</si>
  <si>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</si>
  <si>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</si>
  <si>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11601080010000140</t>
  </si>
  <si>
    <t>11601083010000140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</si>
  <si>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</si>
  <si>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</si>
  <si>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</si>
  <si>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</si>
  <si>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</si>
  <si>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</si>
  <si>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</si>
  <si>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11601143010000140</t>
  </si>
  <si>
    <t>11601150010000140</t>
  </si>
  <si>
    <t>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</si>
  <si>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</si>
  <si>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</si>
  <si>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</si>
  <si>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</si>
  <si>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</si>
  <si>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</si>
  <si>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</si>
  <si>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</si>
  <si>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</si>
  <si>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</si>
  <si>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</si>
  <si>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11601203010000140</t>
  </si>
  <si>
    <t>Администрация муниципального образования Калининский  район</t>
  </si>
  <si>
    <t>902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</si>
  <si>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</si>
  <si>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</si>
  <si>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</si>
  <si>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</si>
  <si>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</si>
  <si>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</si>
  <si>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11109045050000120</t>
  </si>
  <si>
    <t>ДОХОДЫ ОТ ОКАЗАНИЯ ПЛАТНЫХ УСЛУГ И КОМПЕНСАЦИИ ЗАТРАТ ГОСУДАРСТВА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</si>
  <si>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</si>
  <si>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</si>
  <si>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</si>
  <si>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</si>
  <si>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</si>
  <si>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</si>
  <si>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Доходы от компенсации затрат государства</t>
  </si>
  <si>
    <t>11302000000000130</t>
  </si>
  <si>
    <t>Доходы, поступающие в порядке возмещения расходов, понесенных в связи с эксплуатацией имущества</t>
  </si>
  <si>
    <t>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</si>
  <si>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</si>
  <si>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</si>
  <si>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Прочие доходы от компенсации затрат государства</t>
  </si>
  <si>
    <t>11302990000000130</t>
  </si>
  <si>
    <t>Прочие доходы от компенсации затрат бюджетов муниципальных районов</t>
  </si>
  <si>
    <t>11302995050000130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</si>
  <si>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</si>
  <si>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</si>
  <si>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</si>
  <si>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</si>
  <si>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</si>
  <si>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</si>
  <si>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11402052050000440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</si>
  <si>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</si>
  <si>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11601074010000140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</si>
  <si>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</si>
  <si>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</si>
  <si>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</si>
  <si>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11607090000000140</t>
  </si>
  <si>
    <t>11607090050000140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</si>
  <si>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</si>
  <si>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11610030050000140</t>
  </si>
  <si>
    <t>ПРОЧИЕ НЕНАЛОГОВЫЕ ДОХОДЫ</t>
  </si>
  <si>
    <t>Невыясненные поступления</t>
  </si>
  <si>
    <t>11701000000000180</t>
  </si>
  <si>
    <t>Невыясненные поступления, зачисляемые в бюджеты муниципальных районов</t>
  </si>
  <si>
    <t>11701050050000180</t>
  </si>
  <si>
    <t>11705000000000180</t>
  </si>
  <si>
    <t>Прочие неналоговые доходы бюджетов муниципальных районов</t>
  </si>
  <si>
    <t>11705050050000180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</si>
  <si>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</si>
  <si>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</si>
  <si>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</si>
  <si>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20210000000000150</t>
  </si>
  <si>
    <t>Прочие дотации</t>
  </si>
  <si>
    <t>20219999000000150</t>
  </si>
  <si>
    <t>Прочие дотации бюджетам муниципальных районов</t>
  </si>
  <si>
    <t>20219999050000150</t>
  </si>
  <si>
    <t>Субвенции бюджетам бюджетной системы Российской Федерации</t>
  </si>
  <si>
    <t>20230000000000150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</si>
  <si>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</si>
  <si>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</si>
  <si>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</si>
  <si>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</si>
  <si>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</si>
  <si>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</si>
  <si>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</si>
  <si>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</si>
  <si>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</si>
  <si>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</si>
  <si>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</si>
  <si>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</si>
  <si>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</si>
  <si>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</si>
  <si>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</si>
  <si>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муниципальных районов</t>
  </si>
  <si>
    <t>20249999050000150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</si>
  <si>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</si>
  <si>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</si>
  <si>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</si>
  <si>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</si>
  <si>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</si>
  <si>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Финансовое управление администрации муниципального образования Калининский район</t>
  </si>
  <si>
    <t>905</t>
  </si>
  <si>
    <t>Проценты, полученные от предоставления бюджетных кредитов внутри страны</t>
  </si>
  <si>
    <t>11103000000000120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</si>
  <si>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</si>
  <si>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11103050050000120</t>
  </si>
  <si>
    <t>Дотации на выравнивание бюджетной обеспеченности</t>
  </si>
  <si>
    <t>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</si>
  <si>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</si>
  <si>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</si>
  <si>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Дотации бюджетам на поддержку мер по обеспечению сбалансированности бюджетов</t>
  </si>
  <si>
    <t>20215002000000150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</si>
  <si>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</si>
  <si>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</si>
  <si>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Контрольно-счетная палата муниципального образования Калининский район</t>
  </si>
  <si>
    <t>910</t>
  </si>
  <si>
    <t>Управление градостроительства и благоустройства администрации муниципального образования Калининский район</t>
  </si>
  <si>
    <t>917</t>
  </si>
  <si>
    <t>20220000000000150</t>
  </si>
  <si>
    <t>Субсидии бюджетам на софинансирование капитальных вложений в объекты муниципальной собственности</t>
  </si>
  <si>
    <t>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</si>
  <si>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</si>
  <si>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20220077050000150</t>
  </si>
  <si>
    <t>Субсидии бюджетам на реализацию мероприятий по обеспечению жильем молодых семей</t>
  </si>
  <si>
    <t>20225497000000150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</si>
  <si>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</si>
  <si>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</si>
  <si>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Управление правовых и  имущественных отношений администрации муниципального образования Калининский район</t>
  </si>
  <si>
    <t>921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</si>
  <si>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</si>
  <si>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</si>
  <si>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</si>
  <si>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</si>
  <si>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</si>
  <si>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</si>
  <si>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</si>
  <si>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</si>
  <si>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</si>
  <si>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</si>
  <si>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</si>
  <si>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</si>
  <si>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</si>
  <si>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</si>
  <si>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</si>
  <si>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</si>
  <si>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</si>
  <si>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</si>
  <si>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продажи земельных участков, находящихся в государственной и муниципальной собственности</t>
  </si>
  <si>
    <t>11406000000000430</t>
  </si>
  <si>
    <t>Доходы от продажи земельных участков, государственная собственность на которые не разграничена</t>
  </si>
  <si>
    <t>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</si>
  <si>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</si>
  <si>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11406013050000430</t>
  </si>
  <si>
    <t>Управление образования администрации муниципального образования Калининский район</t>
  </si>
  <si>
    <t>925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</si>
  <si>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</si>
  <si>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</si>
  <si>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</si>
  <si>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</si>
  <si>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Прочие субсидии</t>
  </si>
  <si>
    <t>20229999000000150</t>
  </si>
  <si>
    <t>Прочие субсидии бюджетам муниципальных районов</t>
  </si>
  <si>
    <t>20229999050000150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</si>
  <si>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</si>
  <si>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</si>
  <si>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</si>
  <si>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</si>
  <si>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</si>
  <si>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</si>
  <si>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</si>
  <si>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</si>
  <si>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</si>
  <si>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</si>
  <si>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</si>
  <si>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</si>
  <si>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</si>
  <si>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</si>
  <si>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</si>
  <si>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</si>
  <si>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</si>
  <si>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</si>
  <si>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21805000050000150</t>
  </si>
  <si>
    <t>Доходы бюджетов муниципальных районов от возврата бюджетными учреждениями остатков субсидий прошлых лет</t>
  </si>
  <si>
    <t>21805010050000150</t>
  </si>
  <si>
    <t>Доходы бюджетов муниципальных районов от возврата автономными учреждениями остатков субсидий прошлых лет</t>
  </si>
  <si>
    <t>21805020050000150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</si>
  <si>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</si>
  <si>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21925304050000150</t>
  </si>
  <si>
    <t>21935303050000150</t>
  </si>
  <si>
    <t>Управление культуры администрации муниципального образования Калининский район</t>
  </si>
  <si>
    <t>926</t>
  </si>
  <si>
    <t>Субсидии бюджетам на поддержку отрасли культуры</t>
  </si>
  <si>
    <t>20225519000000150</t>
  </si>
  <si>
    <t>Субсидии бюджетам муниципальных районов на поддержку отрасли культуры</t>
  </si>
  <si>
    <t>20225519050000150</t>
  </si>
  <si>
    <t>Отдел  по физической  культуре  и спорту администрации муниципального образования Калининский район</t>
  </si>
  <si>
    <t>929</t>
  </si>
  <si>
    <t>953</t>
  </si>
  <si>
    <t>Единая субвенция местным бюджетам из бюджета субъекта Российской Федерации</t>
  </si>
  <si>
    <t>20236900000000150</t>
  </si>
  <si>
    <t>Единая субвенция бюджетам муниципальных районов из бюджета субъекта Российской Федерации</t>
  </si>
  <si>
    <t>20236900050000150</t>
  </si>
  <si>
    <t>Уточненый план на 2023 год</t>
  </si>
  <si>
    <t>Исполнено за 2023 год</t>
  </si>
  <si>
    <t xml:space="preserve">Заместитель главы муниципального образования                                                             Калининский район, начальник финансового управления </t>
  </si>
  <si>
    <t>УТВЕРЖДЕН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</si>
  <si>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</si>
  <si>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</si>
  <si>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</si>
  <si>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</si>
  <si>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</si>
  <si>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</si>
  <si>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</si>
  <si>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</si>
  <si>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11406025050000430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</si>
  <si>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</si>
  <si>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</si>
  <si>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</si>
  <si>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20245050050000150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</si>
  <si>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</si>
  <si>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21935179050000150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</si>
  <si>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</si>
  <si>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>Отдел опеки и попечительства в отношении несовершеннолетних  администрации муниципального образования Калининский район</t>
  </si>
  <si>
    <t>Уточненый план на 2025 год</t>
  </si>
  <si>
    <t>Исполнено за 2025 год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</si>
  <si>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</si>
  <si>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11201070010000120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</si>
  <si>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</si>
  <si>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</si>
  <si>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</si>
  <si>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</si>
  <si>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</si>
  <si>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</si>
  <si>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</si>
  <si>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10102023010000110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</si>
  <si>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</si>
  <si>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</si>
  <si>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</si>
  <si>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</si>
  <si>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</si>
  <si>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10102150010000110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</si>
  <si>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</si>
  <si>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10102160010000110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</si>
  <si>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</si>
  <si>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11610129010000140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</si>
  <si>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</si>
  <si>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</si>
  <si>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</si>
  <si>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11601123010000140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</si>
  <si>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</si>
  <si>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</si>
  <si>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Субсидии бюджетам на реализацию мероприятий по модернизации коммунальной инфраструктуры</t>
  </si>
  <si>
    <t>20225154000000150</t>
  </si>
  <si>
    <t>Субсидии бюджетам муниципальных районов на реализацию мероприятий по модернизации коммунальной инфраструктуры</t>
  </si>
  <si>
    <t>20225154050000150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</si>
  <si>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</si>
  <si>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21945050050000150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</si>
</sst>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.00\.00000\.00\.0000\.000"/>
    <numFmt numFmtId="165" formatCode="#,##0.0_ ;[Red]\-#,##0.0\ "/>
    <numFmt numFmtId="166" formatCode="\&gt;aaa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charset val="204"/>
    </font>
    <font>
      <sz val="8"/>
      <color indexed="72"/>
      <name val="MS Sans Serif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1" fillId="0" borderId="0" xfId="1" applyFont="1"/>
    <xf numFmtId="0" fontId="1" fillId="0" borderId="0" xfId="1" applyFont="1" applyBorder="1" applyAlignment="1">
      <alignment vertical="top"/>
    </xf>
    <xf numFmtId="0" fontId="1" fillId="0" borderId="1" xfId="1" applyFont="1" applyBorder="1" applyAlignment="1">
      <alignment vertical="top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49" fontId="1" fillId="0" borderId="0" xfId="1" applyNumberFormat="1" applyFont="1"/>
    <xf numFmtId="49" fontId="2" fillId="0" borderId="0" xfId="1" applyNumberFormat="1" applyFont="1"/>
    <xf numFmtId="0" fontId="1" fillId="0" borderId="0" xfId="1" applyFont="1" applyAlignment="1">
      <alignment horizontal="center"/>
    </xf>
    <xf numFmtId="0" fontId="5" fillId="0" borderId="0" xfId="1" applyFont="1" applyBorder="1" applyAlignment="1">
      <alignment vertical="top"/>
    </xf>
    <xf numFmtId="0" fontId="5" fillId="0" borderId="0" xfId="1" applyFont="1" applyBorder="1" applyAlignment="1">
      <alignment horizontal="center" vertical="top"/>
    </xf>
    <xf numFmtId="49" fontId="5" fillId="0" borderId="0" xfId="1" applyNumberFormat="1" applyFont="1" applyBorder="1" applyAlignment="1">
      <alignment vertical="top"/>
    </xf>
    <xf numFmtId="0" fontId="5" fillId="0" borderId="2" xfId="1" applyFont="1" applyBorder="1"/>
    <xf numFmtId="0" fontId="5" fillId="0" borderId="2" xfId="1" applyFont="1" applyBorder="1" applyAlignment="1">
      <alignment horizontal="center"/>
    </xf>
    <xf numFmtId="49" fontId="5" fillId="0" borderId="2" xfId="1" applyNumberFormat="1" applyFont="1" applyBorder="1"/>
    <xf numFmtId="0" fontId="5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right" vertical="top" wrapText="1"/>
    </xf>
    <xf numFmtId="0" fontId="2" fillId="0" borderId="0" xfId="1" applyFont="1" applyAlignment="1">
      <alignment wrapText="1"/>
    </xf>
    <xf numFmtId="0" fontId="6" fillId="0" borderId="0" xfId="0" applyFont="1" applyAlignment="1"/>
    <xf numFmtId="0" fontId="2" fillId="0" borderId="0" xfId="1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0" fontId="9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top" wrapText="1"/>
    </xf>
    <xf numFmtId="166" fontId="5" fillId="0" borderId="2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2"/>
  <sheetViews>
    <sheetView tabSelected="1" zoomScaleNormal="100" workbookViewId="0">
      <selection activeCell="N324" sqref="N324"/>
    </sheetView>
  </sheetViews>
  <sheetFormatPr defaultRowHeight="13.2" x14ac:dyDescent="0.25"/>
  <cols>
    <col min="1" max="1" width="0.44140625" style="3" customWidth="1"/>
    <col min="2" max="2" width="44" style="3" customWidth="1"/>
    <col min="3" max="3" width="7.44140625" style="10" customWidth="1"/>
    <col min="4" max="4" width="19.21875" style="8" customWidth="1"/>
    <col min="5" max="5" width="13.88671875" style="3" hidden="1" customWidth="1"/>
    <col min="6" max="6" width="12.109375" style="3" hidden="1" customWidth="1"/>
    <col min="7" max="7" width="13.88671875" style="3" bestFit="1" customWidth="1"/>
    <col min="8" max="8" width="11.21875" style="3" customWidth="1"/>
    <col min="9" max="9" width="10.6640625" style="3" customWidth="1"/>
    <col min="10" max="10" width="10.77734375" style="3" customWidth="1"/>
    <col min="11" max="256" width="9.109375" style="3" customWidth="1"/>
    <col min="257" max="16384" width="8.88671875" style="3"/>
  </cols>
  <sheetData>
    <row r="1" spans="1:10" ht="2.25" customHeight="1" x14ac:dyDescent="0.25"/>
    <row r="2" spans="1:10" ht="17.25" customHeight="1" x14ac:dyDescent="0.3">
      <c r="F2" s="25" t="s">
        <v>29</v>
      </c>
      <c r="G2" s="25"/>
      <c r="H2" s="25"/>
      <c r="I2" s="25"/>
    </row>
    <row r="3" spans="1:10" ht="15" customHeight="1" x14ac:dyDescent="0.3">
      <c r="F3" s="6"/>
      <c r="G3" s="6"/>
      <c r="H3" s="7"/>
      <c r="I3" s="6"/>
    </row>
    <row r="4" spans="1:10" ht="17.25" customHeight="1" x14ac:dyDescent="0.3">
      <c r="F4" s="25" t="s">
        <v>339</v>
      </c>
      <c r="G4" s="25"/>
      <c r="H4" s="25"/>
      <c r="I4" s="25"/>
    </row>
    <row r="5" spans="1:10" ht="31.5" customHeight="1" x14ac:dyDescent="0.3">
      <c r="F5" s="24" t="s">
        <v>25</v>
      </c>
      <c r="G5" s="24"/>
      <c r="H5" s="24"/>
      <c r="I5" s="24"/>
    </row>
    <row r="6" spans="1:10" ht="14.25" customHeight="1" x14ac:dyDescent="0.3">
      <c r="F6" s="25" t="s">
        <v>31</v>
      </c>
      <c r="G6" s="25"/>
      <c r="H6" s="25"/>
      <c r="I6" s="25"/>
    </row>
    <row r="7" spans="1:10" ht="14.25" customHeight="1" x14ac:dyDescent="0.3">
      <c r="F7" s="1"/>
      <c r="G7" s="1"/>
      <c r="H7" s="1"/>
      <c r="I7" s="1"/>
    </row>
    <row r="8" spans="1:10" ht="14.25" customHeight="1" x14ac:dyDescent="0.3">
      <c r="F8" s="1"/>
      <c r="G8" s="1"/>
      <c r="H8" s="1"/>
      <c r="I8" s="1"/>
    </row>
    <row r="9" spans="1:10" ht="14.25" customHeight="1" x14ac:dyDescent="0.3">
      <c r="F9" s="1"/>
      <c r="G9" s="1"/>
      <c r="H9" s="1"/>
      <c r="I9" s="1"/>
    </row>
    <row r="10" spans="1:10" s="2" customFormat="1" ht="34.5" customHeight="1" x14ac:dyDescent="0.35">
      <c r="B10" s="26" t="s">
        <v>26</v>
      </c>
      <c r="C10" s="26"/>
      <c r="D10" s="26"/>
      <c r="E10" s="26"/>
      <c r="F10" s="26"/>
      <c r="G10" s="26"/>
      <c r="H10" s="26"/>
      <c r="I10" s="26"/>
    </row>
    <row r="11" spans="1:10" x14ac:dyDescent="0.25">
      <c r="B11" s="11"/>
      <c r="C11" s="12"/>
      <c r="D11" s="13"/>
      <c r="E11" s="11"/>
      <c r="F11" s="11"/>
      <c r="G11" s="11"/>
      <c r="H11" s="11"/>
      <c r="I11" s="11"/>
    </row>
    <row r="12" spans="1:10" ht="40.799999999999997" customHeight="1" x14ac:dyDescent="0.25">
      <c r="A12" s="4"/>
      <c r="B12" s="27" t="s">
        <v>23</v>
      </c>
      <c r="C12" s="28" t="s">
        <v>32</v>
      </c>
      <c r="D12" s="29"/>
      <c r="E12" s="27" t="s">
        <v>336</v>
      </c>
      <c r="F12" s="27" t="s">
        <v>337</v>
      </c>
      <c r="G12" s="27" t="s">
        <v>357</v>
      </c>
      <c r="H12" s="27" t="s">
        <v>358</v>
      </c>
      <c r="I12" s="27" t="s">
        <v>24</v>
      </c>
      <c r="J12" s="5"/>
    </row>
    <row r="13" spans="1:10" ht="29.4" customHeight="1" x14ac:dyDescent="0.25">
      <c r="A13" s="4"/>
      <c r="B13" s="27"/>
      <c r="C13" s="17" t="s">
        <v>33</v>
      </c>
      <c r="D13" s="18" t="s">
        <v>22</v>
      </c>
      <c r="E13" s="27"/>
      <c r="F13" s="27"/>
      <c r="G13" s="27"/>
      <c r="H13" s="27"/>
      <c r="I13" s="27"/>
      <c r="J13" s="5"/>
    </row>
    <row r="14" spans="1:10" ht="409.6" hidden="1" customHeight="1" x14ac:dyDescent="0.25">
      <c r="A14" s="4"/>
      <c r="B14" s="14" t="s">
        <v>21</v>
      </c>
      <c r="C14" s="15"/>
      <c r="D14" s="16" t="s">
        <v>20</v>
      </c>
      <c r="E14" s="14" t="s">
        <v>19</v>
      </c>
      <c r="F14" s="14"/>
      <c r="G14" s="14" t="s">
        <v>18</v>
      </c>
      <c r="H14" s="14"/>
      <c r="I14" s="14" t="s">
        <v>17</v>
      </c>
      <c r="J14" s="5"/>
    </row>
    <row r="15" spans="1:10" x14ac:dyDescent="0.25">
      <c r="A15" s="4"/>
      <c r="B15" s="31" t="s">
        <v>16</v>
      </c>
      <c r="C15" s="32" t="s">
        <v>34</v>
      </c>
      <c r="D15" s="33" t="s">
        <v>35</v>
      </c>
      <c r="E15" s="30">
        <v>1931692106.76</v>
      </c>
      <c r="F15" s="30">
        <v>2052397971.3099999</v>
      </c>
      <c r="G15" s="19">
        <f>E15/1000-0.1</f>
        <v>1931692.0067599998</v>
      </c>
      <c r="H15" s="19">
        <f>F15/1000</f>
        <v>2052397.9713099999</v>
      </c>
      <c r="I15" s="19">
        <f>H15/G15*100</f>
        <v>106.2487168827943</v>
      </c>
      <c r="J15" s="5"/>
    </row>
    <row r="16" spans="1:10" ht="26.4" x14ac:dyDescent="0.25">
      <c r="A16" s="4"/>
      <c r="B16" s="31" t="s">
        <v>36</v>
      </c>
      <c r="C16" s="32" t="s">
        <v>37</v>
      </c>
      <c r="D16" s="33"/>
      <c r="E16" s="30">
        <v>390800</v>
      </c>
      <c r="F16" s="30">
        <v>731371.48</v>
      </c>
      <c r="G16" s="19">
        <f t="shared" ref="G16:G79" si="0">E16/1000</f>
        <v>390.8</v>
      </c>
      <c r="H16" s="19">
        <f t="shared" ref="H16:H79" si="1">F16/1000</f>
        <v>731.37148000000002</v>
      </c>
      <c r="I16" s="19">
        <f t="shared" ref="I16:I79" si="2">H16/G16*100</f>
        <v>187.14725690890481</v>
      </c>
      <c r="J16" s="5"/>
    </row>
    <row r="17" spans="1:10" x14ac:dyDescent="0.25">
      <c r="A17" s="4"/>
      <c r="B17" s="31" t="s">
        <v>38</v>
      </c>
      <c r="C17" s="32" t="s">
        <v>37</v>
      </c>
      <c r="D17" s="33" t="s">
        <v>15</v>
      </c>
      <c r="E17" s="30">
        <v>390800</v>
      </c>
      <c r="F17" s="30">
        <v>731371.48</v>
      </c>
      <c r="G17" s="19">
        <f t="shared" si="0"/>
        <v>390.8</v>
      </c>
      <c r="H17" s="19">
        <f t="shared" si="1"/>
        <v>731.37148000000002</v>
      </c>
      <c r="I17" s="19">
        <f t="shared" si="2"/>
        <v>187.14725690890481</v>
      </c>
      <c r="J17" s="5"/>
    </row>
    <row r="18" spans="1:10" ht="26.4" x14ac:dyDescent="0.25">
      <c r="A18" s="4"/>
      <c r="B18" s="31" t="s">
        <v>39</v>
      </c>
      <c r="C18" s="32" t="s">
        <v>37</v>
      </c>
      <c r="D18" s="33" t="s">
        <v>10</v>
      </c>
      <c r="E18" s="30">
        <v>390800</v>
      </c>
      <c r="F18" s="30">
        <v>731371.48</v>
      </c>
      <c r="G18" s="19">
        <f t="shared" si="0"/>
        <v>390.8</v>
      </c>
      <c r="H18" s="19">
        <f t="shared" si="1"/>
        <v>731.37148000000002</v>
      </c>
      <c r="I18" s="19">
        <f t="shared" si="2"/>
        <v>187.14725690890481</v>
      </c>
      <c r="J18" s="5"/>
    </row>
    <row r="19" spans="1:10" ht="26.4" x14ac:dyDescent="0.25">
      <c r="A19" s="4"/>
      <c r="B19" s="31" t="s">
        <v>40</v>
      </c>
      <c r="C19" s="32" t="s">
        <v>37</v>
      </c>
      <c r="D19" s="33" t="s">
        <v>41</v>
      </c>
      <c r="E19" s="30">
        <v>390800</v>
      </c>
      <c r="F19" s="30">
        <v>731371.48</v>
      </c>
      <c r="G19" s="19">
        <f t="shared" si="0"/>
        <v>390.8</v>
      </c>
      <c r="H19" s="19">
        <f t="shared" si="1"/>
        <v>731.37148000000002</v>
      </c>
      <c r="I19" s="19">
        <f t="shared" si="2"/>
        <v>187.14725690890481</v>
      </c>
      <c r="J19" s="5"/>
    </row>
    <row r="20" spans="1:10" ht="26.4" x14ac:dyDescent="0.25">
      <c r="A20" s="4"/>
      <c r="B20" s="31" t="s">
        <v>42</v>
      </c>
      <c r="C20" s="32" t="s">
        <v>37</v>
      </c>
      <c r="D20" s="33" t="s">
        <v>43</v>
      </c>
      <c r="E20" s="30">
        <v>390800</v>
      </c>
      <c r="F20" s="30">
        <v>722065.76</v>
      </c>
      <c r="G20" s="19">
        <f t="shared" si="0"/>
        <v>390.8</v>
      </c>
      <c r="H20" s="19">
        <f t="shared" si="1"/>
        <v>722.06575999999995</v>
      </c>
      <c r="I20" s="19">
        <f t="shared" si="2"/>
        <v>184.76605936540429</v>
      </c>
      <c r="J20" s="5"/>
    </row>
    <row r="21" spans="1:10" ht="26.4" x14ac:dyDescent="0.25">
      <c r="A21" s="4"/>
      <c r="B21" s="31" t="s">
        <v>44</v>
      </c>
      <c r="C21" s="32" t="s">
        <v>37</v>
      </c>
      <c r="D21" s="33" t="s">
        <v>45</v>
      </c>
      <c r="E21" s="30">
        <v>0</v>
      </c>
      <c r="F21" s="30">
        <v>7803.31</v>
      </c>
      <c r="G21" s="19">
        <f t="shared" si="0"/>
        <v>0</v>
      </c>
      <c r="H21" s="19">
        <f t="shared" si="1"/>
        <v>7.8033100000000006</v>
      </c>
      <c r="I21" s="19">
        <v>100</v>
      </c>
      <c r="J21" s="5"/>
    </row>
    <row r="22" spans="1:10" ht="26.4" x14ac:dyDescent="0.25">
      <c r="A22" s="4"/>
      <c r="B22" s="31" t="s">
        <v>46</v>
      </c>
      <c r="C22" s="32" t="s">
        <v>37</v>
      </c>
      <c r="D22" s="33" t="s">
        <v>47</v>
      </c>
      <c r="E22" s="30">
        <v>0</v>
      </c>
      <c r="F22" s="30">
        <v>1498.72</v>
      </c>
      <c r="G22" s="19">
        <f t="shared" si="0"/>
        <v>0</v>
      </c>
      <c r="H22" s="19">
        <f t="shared" si="1"/>
        <v>1.4987200000000001</v>
      </c>
      <c r="I22" s="19">
        <v>100</v>
      </c>
      <c r="J22" s="5"/>
    </row>
    <row r="23" spans="1:10" x14ac:dyDescent="0.25">
      <c r="A23" s="4"/>
      <c r="B23" s="31" t="s">
        <v>48</v>
      </c>
      <c r="C23" s="32" t="s">
        <v>37</v>
      </c>
      <c r="D23" s="33" t="s">
        <v>49</v>
      </c>
      <c r="E23" s="30">
        <v>0</v>
      </c>
      <c r="F23" s="30">
        <v>1289.8499999999999</v>
      </c>
      <c r="G23" s="19">
        <f t="shared" si="0"/>
        <v>0</v>
      </c>
      <c r="H23" s="19">
        <f t="shared" si="1"/>
        <v>1.2898499999999999</v>
      </c>
      <c r="I23" s="19">
        <v>100</v>
      </c>
      <c r="J23" s="5"/>
    </row>
    <row r="24" spans="1:10" ht="26.4" x14ac:dyDescent="0.25">
      <c r="A24" s="4"/>
      <c r="B24" s="31" t="s">
        <v>50</v>
      </c>
      <c r="C24" s="32" t="s">
        <v>37</v>
      </c>
      <c r="D24" s="33" t="s">
        <v>51</v>
      </c>
      <c r="E24" s="30">
        <v>0</v>
      </c>
      <c r="F24" s="30">
        <v>208.87</v>
      </c>
      <c r="G24" s="19">
        <f t="shared" si="0"/>
        <v>0</v>
      </c>
      <c r="H24" s="19">
        <f t="shared" si="1"/>
        <v>0.20887</v>
      </c>
      <c r="I24" s="19">
        <v>100</v>
      </c>
      <c r="J24" s="5"/>
    </row>
    <row r="25" spans="1:10" ht="52.8" x14ac:dyDescent="0.25">
      <c r="A25" s="4"/>
      <c r="B25" s="31" t="s">
        <v>359</v>
      </c>
      <c r="C25" s="32" t="s">
        <v>37</v>
      </c>
      <c r="D25" s="33" t="s">
        <v>360</v>
      </c>
      <c r="E25" s="30">
        <v>0</v>
      </c>
      <c r="F25" s="30">
        <v>3.69</v>
      </c>
      <c r="G25" s="19">
        <f t="shared" si="0"/>
        <v>0</v>
      </c>
      <c r="H25" s="19">
        <f t="shared" si="1"/>
        <v>3.6900000000000001E-3</v>
      </c>
      <c r="I25" s="19">
        <v>100</v>
      </c>
      <c r="J25" s="5"/>
    </row>
    <row r="26" spans="1:10" x14ac:dyDescent="0.25">
      <c r="A26" s="4"/>
      <c r="B26" s="31" t="s">
        <v>59</v>
      </c>
      <c r="C26" s="32" t="s">
        <v>60</v>
      </c>
      <c r="D26" s="33"/>
      <c r="E26" s="30">
        <v>550337400</v>
      </c>
      <c r="F26" s="30">
        <v>659164908.65999997</v>
      </c>
      <c r="G26" s="19">
        <f t="shared" si="0"/>
        <v>550337.4</v>
      </c>
      <c r="H26" s="19">
        <f t="shared" si="1"/>
        <v>659164.90865999996</v>
      </c>
      <c r="I26" s="19">
        <f t="shared" si="2"/>
        <v>119.77468888358305</v>
      </c>
      <c r="J26" s="5"/>
    </row>
    <row r="27" spans="1:10" x14ac:dyDescent="0.25">
      <c r="A27" s="4"/>
      <c r="B27" s="31" t="s">
        <v>38</v>
      </c>
      <c r="C27" s="32" t="s">
        <v>60</v>
      </c>
      <c r="D27" s="33" t="s">
        <v>15</v>
      </c>
      <c r="E27" s="30">
        <v>550337400</v>
      </c>
      <c r="F27" s="30">
        <v>659164908.65999997</v>
      </c>
      <c r="G27" s="19">
        <f t="shared" si="0"/>
        <v>550337.4</v>
      </c>
      <c r="H27" s="19">
        <f t="shared" si="1"/>
        <v>659164.90865999996</v>
      </c>
      <c r="I27" s="19">
        <f t="shared" si="2"/>
        <v>119.77468888358305</v>
      </c>
      <c r="J27" s="5"/>
    </row>
    <row r="28" spans="1:10" x14ac:dyDescent="0.25">
      <c r="A28" s="4"/>
      <c r="B28" s="31" t="s">
        <v>61</v>
      </c>
      <c r="C28" s="32" t="s">
        <v>60</v>
      </c>
      <c r="D28" s="33" t="s">
        <v>14</v>
      </c>
      <c r="E28" s="30">
        <v>402089000</v>
      </c>
      <c r="F28" s="30">
        <v>482019589.99000001</v>
      </c>
      <c r="G28" s="19">
        <f t="shared" si="0"/>
        <v>402089</v>
      </c>
      <c r="H28" s="19">
        <f t="shared" si="1"/>
        <v>482019.58999000001</v>
      </c>
      <c r="I28" s="19">
        <f t="shared" si="2"/>
        <v>119.87883030622575</v>
      </c>
      <c r="J28" s="5"/>
    </row>
    <row r="29" spans="1:10" x14ac:dyDescent="0.25">
      <c r="A29" s="4"/>
      <c r="B29" s="31" t="s">
        <v>62</v>
      </c>
      <c r="C29" s="32" t="s">
        <v>60</v>
      </c>
      <c r="D29" s="33" t="s">
        <v>63</v>
      </c>
      <c r="E29" s="30">
        <v>0</v>
      </c>
      <c r="F29" s="30">
        <v>465986.09</v>
      </c>
      <c r="G29" s="19">
        <f t="shared" si="0"/>
        <v>0</v>
      </c>
      <c r="H29" s="19">
        <f t="shared" si="1"/>
        <v>465.98609000000005</v>
      </c>
      <c r="I29" s="19">
        <v>100</v>
      </c>
      <c r="J29" s="5"/>
    </row>
    <row r="30" spans="1:10" ht="39.6" x14ac:dyDescent="0.25">
      <c r="A30" s="4"/>
      <c r="B30" s="31" t="s">
        <v>64</v>
      </c>
      <c r="C30" s="32" t="s">
        <v>60</v>
      </c>
      <c r="D30" s="33" t="s">
        <v>65</v>
      </c>
      <c r="E30" s="30">
        <v>0</v>
      </c>
      <c r="F30" s="30">
        <v>465986.09</v>
      </c>
      <c r="G30" s="19">
        <f t="shared" si="0"/>
        <v>0</v>
      </c>
      <c r="H30" s="19">
        <f t="shared" si="1"/>
        <v>465.98609000000005</v>
      </c>
      <c r="I30" s="19">
        <v>100</v>
      </c>
      <c r="J30" s="5"/>
    </row>
    <row r="31" spans="1:10" ht="171.6" x14ac:dyDescent="0.25">
      <c r="A31" s="4"/>
      <c r="B31" s="31" t="s">
        <v>66</v>
      </c>
      <c r="C31" s="32" t="s">
        <v>60</v>
      </c>
      <c r="D31" s="33" t="s">
        <v>67</v>
      </c>
      <c r="E31" s="30">
        <v>0</v>
      </c>
      <c r="F31" s="30">
        <v>465986.09</v>
      </c>
      <c r="G31" s="19">
        <f t="shared" si="0"/>
        <v>0</v>
      </c>
      <c r="H31" s="19">
        <f t="shared" si="1"/>
        <v>465.98609000000005</v>
      </c>
      <c r="I31" s="19">
        <v>100</v>
      </c>
      <c r="J31" s="5"/>
    </row>
    <row r="32" spans="1:10" x14ac:dyDescent="0.25">
      <c r="A32" s="4"/>
      <c r="B32" s="31" t="s">
        <v>68</v>
      </c>
      <c r="C32" s="32" t="s">
        <v>60</v>
      </c>
      <c r="D32" s="33" t="s">
        <v>69</v>
      </c>
      <c r="E32" s="30">
        <v>402089000</v>
      </c>
      <c r="F32" s="30">
        <v>481553603.89999998</v>
      </c>
      <c r="G32" s="19">
        <f t="shared" si="0"/>
        <v>402089</v>
      </c>
      <c r="H32" s="19">
        <f t="shared" si="1"/>
        <v>481553.60389999999</v>
      </c>
      <c r="I32" s="19">
        <f t="shared" si="2"/>
        <v>119.76293902593704</v>
      </c>
      <c r="J32" s="5"/>
    </row>
    <row r="33" spans="1:10" ht="250.8" x14ac:dyDescent="0.25">
      <c r="A33" s="4"/>
      <c r="B33" s="31" t="s">
        <v>361</v>
      </c>
      <c r="C33" s="32" t="s">
        <v>60</v>
      </c>
      <c r="D33" s="33" t="s">
        <v>70</v>
      </c>
      <c r="E33" s="30">
        <v>267356000</v>
      </c>
      <c r="F33" s="30">
        <v>344052975.10000002</v>
      </c>
      <c r="G33" s="19">
        <f t="shared" si="0"/>
        <v>267356</v>
      </c>
      <c r="H33" s="19">
        <f t="shared" si="1"/>
        <v>344052.97510000004</v>
      </c>
      <c r="I33" s="19">
        <f t="shared" si="2"/>
        <v>128.68720922664914</v>
      </c>
      <c r="J33" s="5"/>
    </row>
    <row r="34" spans="1:10" ht="171.6" x14ac:dyDescent="0.25">
      <c r="A34" s="4"/>
      <c r="B34" s="31" t="s">
        <v>362</v>
      </c>
      <c r="C34" s="32" t="s">
        <v>60</v>
      </c>
      <c r="D34" s="33" t="s">
        <v>71</v>
      </c>
      <c r="E34" s="30">
        <v>8259000</v>
      </c>
      <c r="F34" s="30">
        <v>2692412.23</v>
      </c>
      <c r="G34" s="19">
        <f t="shared" si="0"/>
        <v>8259</v>
      </c>
      <c r="H34" s="19">
        <f t="shared" si="1"/>
        <v>2692.4122299999999</v>
      </c>
      <c r="I34" s="19">
        <f t="shared" si="2"/>
        <v>32.599736408766198</v>
      </c>
      <c r="J34" s="5"/>
    </row>
    <row r="35" spans="1:10" ht="171.6" x14ac:dyDescent="0.25">
      <c r="A35" s="4"/>
      <c r="B35" s="31" t="s">
        <v>363</v>
      </c>
      <c r="C35" s="32" t="s">
        <v>60</v>
      </c>
      <c r="D35" s="33" t="s">
        <v>364</v>
      </c>
      <c r="E35" s="30">
        <v>0</v>
      </c>
      <c r="F35" s="30">
        <v>927126.18</v>
      </c>
      <c r="G35" s="19">
        <f t="shared" si="0"/>
        <v>0</v>
      </c>
      <c r="H35" s="19">
        <f t="shared" si="1"/>
        <v>927.12618000000009</v>
      </c>
      <c r="I35" s="19">
        <v>100</v>
      </c>
      <c r="J35" s="5"/>
    </row>
    <row r="36" spans="1:10" ht="171.6" x14ac:dyDescent="0.25">
      <c r="A36" s="4"/>
      <c r="B36" s="31" t="s">
        <v>365</v>
      </c>
      <c r="C36" s="32" t="s">
        <v>60</v>
      </c>
      <c r="D36" s="33" t="s">
        <v>366</v>
      </c>
      <c r="E36" s="30">
        <v>0</v>
      </c>
      <c r="F36" s="30">
        <v>1282086.6299999999</v>
      </c>
      <c r="G36" s="19">
        <f t="shared" si="0"/>
        <v>0</v>
      </c>
      <c r="H36" s="19">
        <f t="shared" si="1"/>
        <v>1282.0866299999998</v>
      </c>
      <c r="I36" s="19">
        <v>100</v>
      </c>
      <c r="J36" s="5"/>
    </row>
    <row r="37" spans="1:10" ht="171.6" x14ac:dyDescent="0.25">
      <c r="B37" s="31" t="s">
        <v>367</v>
      </c>
      <c r="C37" s="32" t="s">
        <v>60</v>
      </c>
      <c r="D37" s="33" t="s">
        <v>368</v>
      </c>
      <c r="E37" s="30">
        <v>0</v>
      </c>
      <c r="F37" s="30">
        <v>3252829.99</v>
      </c>
      <c r="G37" s="19">
        <f t="shared" si="0"/>
        <v>0</v>
      </c>
      <c r="H37" s="19">
        <f t="shared" si="1"/>
        <v>3252.8299900000002</v>
      </c>
      <c r="I37" s="19">
        <v>100</v>
      </c>
    </row>
    <row r="38" spans="1:10" ht="158.4" x14ac:dyDescent="0.25">
      <c r="B38" s="31" t="s">
        <v>369</v>
      </c>
      <c r="C38" s="32" t="s">
        <v>60</v>
      </c>
      <c r="D38" s="33" t="s">
        <v>72</v>
      </c>
      <c r="E38" s="30">
        <v>7193000</v>
      </c>
      <c r="F38" s="30">
        <v>8404331.8800000008</v>
      </c>
      <c r="G38" s="19">
        <f t="shared" si="0"/>
        <v>7193</v>
      </c>
      <c r="H38" s="19">
        <f t="shared" si="1"/>
        <v>8404.3318800000015</v>
      </c>
      <c r="I38" s="19">
        <f t="shared" si="2"/>
        <v>116.84042652578898</v>
      </c>
    </row>
    <row r="39" spans="1:10" ht="92.4" x14ac:dyDescent="0.25">
      <c r="B39" s="31" t="s">
        <v>73</v>
      </c>
      <c r="C39" s="32" t="s">
        <v>60</v>
      </c>
      <c r="D39" s="33" t="s">
        <v>74</v>
      </c>
      <c r="E39" s="30">
        <v>3875000</v>
      </c>
      <c r="F39" s="30">
        <v>3574787.33</v>
      </c>
      <c r="G39" s="19">
        <f t="shared" si="0"/>
        <v>3875</v>
      </c>
      <c r="H39" s="19">
        <f t="shared" si="1"/>
        <v>3574.7873300000001</v>
      </c>
      <c r="I39" s="19">
        <f t="shared" si="2"/>
        <v>92.252576258064522</v>
      </c>
    </row>
    <row r="40" spans="1:10" ht="409.6" x14ac:dyDescent="0.25">
      <c r="B40" s="31" t="s">
        <v>370</v>
      </c>
      <c r="C40" s="32" t="s">
        <v>60</v>
      </c>
      <c r="D40" s="33" t="s">
        <v>75</v>
      </c>
      <c r="E40" s="30">
        <v>100846000</v>
      </c>
      <c r="F40" s="30">
        <v>101732588.98</v>
      </c>
      <c r="G40" s="19">
        <f t="shared" si="0"/>
        <v>100846</v>
      </c>
      <c r="H40" s="19">
        <f t="shared" si="1"/>
        <v>101732.58898</v>
      </c>
      <c r="I40" s="19">
        <f t="shared" si="2"/>
        <v>100.87915135949864</v>
      </c>
    </row>
    <row r="41" spans="1:10" ht="118.8" x14ac:dyDescent="0.25">
      <c r="B41" s="31" t="s">
        <v>371</v>
      </c>
      <c r="C41" s="32" t="s">
        <v>60</v>
      </c>
      <c r="D41" s="33" t="s">
        <v>76</v>
      </c>
      <c r="E41" s="30">
        <v>2070000</v>
      </c>
      <c r="F41" s="30">
        <v>2582609.5699999998</v>
      </c>
      <c r="G41" s="19">
        <f t="shared" si="0"/>
        <v>2070</v>
      </c>
      <c r="H41" s="19">
        <f t="shared" si="1"/>
        <v>2582.6095699999996</v>
      </c>
      <c r="I41" s="19">
        <f t="shared" si="2"/>
        <v>124.76374734299516</v>
      </c>
    </row>
    <row r="42" spans="1:10" ht="118.8" x14ac:dyDescent="0.25">
      <c r="B42" s="31" t="s">
        <v>372</v>
      </c>
      <c r="C42" s="32" t="s">
        <v>60</v>
      </c>
      <c r="D42" s="33" t="s">
        <v>77</v>
      </c>
      <c r="E42" s="30">
        <v>9253000</v>
      </c>
      <c r="F42" s="30">
        <v>9420819.0899999999</v>
      </c>
      <c r="G42" s="19">
        <f t="shared" si="0"/>
        <v>9253</v>
      </c>
      <c r="H42" s="19">
        <f t="shared" si="1"/>
        <v>9420.8190899999991</v>
      </c>
      <c r="I42" s="19">
        <f t="shared" si="2"/>
        <v>101.81367221441693</v>
      </c>
    </row>
    <row r="43" spans="1:10" ht="330" x14ac:dyDescent="0.25">
      <c r="B43" s="31" t="s">
        <v>373</v>
      </c>
      <c r="C43" s="32" t="s">
        <v>60</v>
      </c>
      <c r="D43" s="33" t="s">
        <v>374</v>
      </c>
      <c r="E43" s="30">
        <v>2880000</v>
      </c>
      <c r="F43" s="30">
        <v>3273866.92</v>
      </c>
      <c r="G43" s="19">
        <f t="shared" si="0"/>
        <v>2880</v>
      </c>
      <c r="H43" s="19">
        <f t="shared" si="1"/>
        <v>3273.8669199999999</v>
      </c>
      <c r="I43" s="19">
        <f t="shared" si="2"/>
        <v>113.67593472222222</v>
      </c>
    </row>
    <row r="44" spans="1:10" ht="330" x14ac:dyDescent="0.25">
      <c r="B44" s="31" t="s">
        <v>375</v>
      </c>
      <c r="C44" s="32" t="s">
        <v>60</v>
      </c>
      <c r="D44" s="33" t="s">
        <v>376</v>
      </c>
      <c r="E44" s="30">
        <v>357000</v>
      </c>
      <c r="F44" s="30">
        <v>357170</v>
      </c>
      <c r="G44" s="19">
        <f t="shared" si="0"/>
        <v>357</v>
      </c>
      <c r="H44" s="19">
        <f t="shared" si="1"/>
        <v>357.17</v>
      </c>
      <c r="I44" s="19">
        <f t="shared" si="2"/>
        <v>100.04761904761905</v>
      </c>
    </row>
    <row r="45" spans="1:10" x14ac:dyDescent="0.25">
      <c r="B45" s="31" t="s">
        <v>78</v>
      </c>
      <c r="C45" s="32" t="s">
        <v>60</v>
      </c>
      <c r="D45" s="33" t="s">
        <v>13</v>
      </c>
      <c r="E45" s="30">
        <v>133265400</v>
      </c>
      <c r="F45" s="30">
        <v>157278228.31999999</v>
      </c>
      <c r="G45" s="19">
        <f t="shared" si="0"/>
        <v>133265.4</v>
      </c>
      <c r="H45" s="19">
        <f t="shared" si="1"/>
        <v>157278.22831999999</v>
      </c>
      <c r="I45" s="19">
        <f t="shared" si="2"/>
        <v>118.01880181952704</v>
      </c>
    </row>
    <row r="46" spans="1:10" ht="26.4" x14ac:dyDescent="0.25">
      <c r="B46" s="31" t="s">
        <v>79</v>
      </c>
      <c r="C46" s="32" t="s">
        <v>60</v>
      </c>
      <c r="D46" s="33" t="s">
        <v>80</v>
      </c>
      <c r="E46" s="30">
        <v>87463400</v>
      </c>
      <c r="F46" s="30">
        <v>99599755.890000001</v>
      </c>
      <c r="G46" s="19">
        <f t="shared" si="0"/>
        <v>87463.4</v>
      </c>
      <c r="H46" s="19">
        <f t="shared" si="1"/>
        <v>99599.75589</v>
      </c>
      <c r="I46" s="19">
        <f t="shared" si="2"/>
        <v>113.8759251183924</v>
      </c>
    </row>
    <row r="47" spans="1:10" ht="39.6" x14ac:dyDescent="0.25">
      <c r="B47" s="31" t="s">
        <v>81</v>
      </c>
      <c r="C47" s="32" t="s">
        <v>60</v>
      </c>
      <c r="D47" s="33" t="s">
        <v>82</v>
      </c>
      <c r="E47" s="30">
        <v>71537400</v>
      </c>
      <c r="F47" s="30">
        <v>83530847.480000004</v>
      </c>
      <c r="G47" s="19">
        <f t="shared" si="0"/>
        <v>71537.399999999994</v>
      </c>
      <c r="H47" s="19">
        <f t="shared" si="1"/>
        <v>83530.847480000011</v>
      </c>
      <c r="I47" s="19">
        <f t="shared" si="2"/>
        <v>116.76528288699339</v>
      </c>
    </row>
    <row r="48" spans="1:10" ht="39.6" x14ac:dyDescent="0.25">
      <c r="B48" s="31" t="s">
        <v>81</v>
      </c>
      <c r="C48" s="32" t="s">
        <v>60</v>
      </c>
      <c r="D48" s="33" t="s">
        <v>83</v>
      </c>
      <c r="E48" s="30">
        <v>71537400</v>
      </c>
      <c r="F48" s="30">
        <v>83530847.480000004</v>
      </c>
      <c r="G48" s="19">
        <f t="shared" si="0"/>
        <v>71537.399999999994</v>
      </c>
      <c r="H48" s="19">
        <f t="shared" si="1"/>
        <v>83530.847480000011</v>
      </c>
      <c r="I48" s="19">
        <f t="shared" si="2"/>
        <v>116.76528288699339</v>
      </c>
    </row>
    <row r="49" spans="2:9" ht="39.6" x14ac:dyDescent="0.25">
      <c r="B49" s="31" t="s">
        <v>84</v>
      </c>
      <c r="C49" s="32" t="s">
        <v>60</v>
      </c>
      <c r="D49" s="33" t="s">
        <v>85</v>
      </c>
      <c r="E49" s="30">
        <v>15926000</v>
      </c>
      <c r="F49" s="30">
        <v>16068908.41</v>
      </c>
      <c r="G49" s="19">
        <f t="shared" si="0"/>
        <v>15926</v>
      </c>
      <c r="H49" s="19">
        <f t="shared" si="1"/>
        <v>16068.90841</v>
      </c>
      <c r="I49" s="19">
        <f t="shared" si="2"/>
        <v>100.89732770312696</v>
      </c>
    </row>
    <row r="50" spans="2:9" ht="66" x14ac:dyDescent="0.25">
      <c r="B50" s="31" t="s">
        <v>86</v>
      </c>
      <c r="C50" s="32" t="s">
        <v>60</v>
      </c>
      <c r="D50" s="33" t="s">
        <v>87</v>
      </c>
      <c r="E50" s="30">
        <v>15926000</v>
      </c>
      <c r="F50" s="30">
        <v>16068908.41</v>
      </c>
      <c r="G50" s="19">
        <f t="shared" si="0"/>
        <v>15926</v>
      </c>
      <c r="H50" s="19">
        <f t="shared" si="1"/>
        <v>16068.90841</v>
      </c>
      <c r="I50" s="19">
        <f t="shared" si="2"/>
        <v>100.89732770312696</v>
      </c>
    </row>
    <row r="51" spans="2:9" ht="26.4" x14ac:dyDescent="0.25">
      <c r="B51" s="31" t="s">
        <v>88</v>
      </c>
      <c r="C51" s="32" t="s">
        <v>60</v>
      </c>
      <c r="D51" s="33" t="s">
        <v>89</v>
      </c>
      <c r="E51" s="30">
        <v>0</v>
      </c>
      <c r="F51" s="30">
        <v>49851.24</v>
      </c>
      <c r="G51" s="19">
        <f t="shared" si="0"/>
        <v>0</v>
      </c>
      <c r="H51" s="19">
        <f t="shared" si="1"/>
        <v>49.851239999999997</v>
      </c>
      <c r="I51" s="19">
        <v>100</v>
      </c>
    </row>
    <row r="52" spans="2:9" ht="26.4" x14ac:dyDescent="0.25">
      <c r="B52" s="31" t="s">
        <v>88</v>
      </c>
      <c r="C52" s="32" t="s">
        <v>60</v>
      </c>
      <c r="D52" s="33" t="s">
        <v>90</v>
      </c>
      <c r="E52" s="30">
        <v>0</v>
      </c>
      <c r="F52" s="30">
        <v>49851.24</v>
      </c>
      <c r="G52" s="19">
        <f t="shared" si="0"/>
        <v>0</v>
      </c>
      <c r="H52" s="19">
        <f t="shared" si="1"/>
        <v>49.851239999999997</v>
      </c>
      <c r="I52" s="19">
        <v>100</v>
      </c>
    </row>
    <row r="53" spans="2:9" x14ac:dyDescent="0.25">
      <c r="B53" s="31" t="s">
        <v>91</v>
      </c>
      <c r="C53" s="32" t="s">
        <v>60</v>
      </c>
      <c r="D53" s="33" t="s">
        <v>92</v>
      </c>
      <c r="E53" s="30">
        <v>31400000</v>
      </c>
      <c r="F53" s="30">
        <v>31427016.109999999</v>
      </c>
      <c r="G53" s="19">
        <f t="shared" si="0"/>
        <v>31400</v>
      </c>
      <c r="H53" s="19">
        <f t="shared" si="1"/>
        <v>31427.01611</v>
      </c>
      <c r="I53" s="19">
        <f t="shared" si="2"/>
        <v>100.08603856687898</v>
      </c>
    </row>
    <row r="54" spans="2:9" x14ac:dyDescent="0.25">
      <c r="B54" s="31" t="s">
        <v>91</v>
      </c>
      <c r="C54" s="32" t="s">
        <v>60</v>
      </c>
      <c r="D54" s="33" t="s">
        <v>93</v>
      </c>
      <c r="E54" s="30">
        <v>31400000</v>
      </c>
      <c r="F54" s="30">
        <v>31427016.109999999</v>
      </c>
      <c r="G54" s="19">
        <f t="shared" si="0"/>
        <v>31400</v>
      </c>
      <c r="H54" s="19">
        <f t="shared" si="1"/>
        <v>31427.01611</v>
      </c>
      <c r="I54" s="19">
        <f t="shared" si="2"/>
        <v>100.08603856687898</v>
      </c>
    </row>
    <row r="55" spans="2:9" ht="26.4" x14ac:dyDescent="0.25">
      <c r="B55" s="31" t="s">
        <v>94</v>
      </c>
      <c r="C55" s="32" t="s">
        <v>60</v>
      </c>
      <c r="D55" s="33" t="s">
        <v>95</v>
      </c>
      <c r="E55" s="30">
        <v>14402000</v>
      </c>
      <c r="F55" s="30">
        <v>26201605.079999998</v>
      </c>
      <c r="G55" s="19">
        <f t="shared" si="0"/>
        <v>14402</v>
      </c>
      <c r="H55" s="19">
        <f t="shared" si="1"/>
        <v>26201.605079999998</v>
      </c>
      <c r="I55" s="19">
        <f t="shared" si="2"/>
        <v>181.93032273295373</v>
      </c>
    </row>
    <row r="56" spans="2:9" ht="39.6" x14ac:dyDescent="0.25">
      <c r="B56" s="31" t="s">
        <v>96</v>
      </c>
      <c r="C56" s="32" t="s">
        <v>60</v>
      </c>
      <c r="D56" s="33" t="s">
        <v>97</v>
      </c>
      <c r="E56" s="30">
        <v>14402000</v>
      </c>
      <c r="F56" s="30">
        <v>26201605.079999998</v>
      </c>
      <c r="G56" s="19">
        <f t="shared" si="0"/>
        <v>14402</v>
      </c>
      <c r="H56" s="19">
        <f t="shared" si="1"/>
        <v>26201.605079999998</v>
      </c>
      <c r="I56" s="19">
        <f t="shared" si="2"/>
        <v>181.93032273295373</v>
      </c>
    </row>
    <row r="57" spans="2:9" x14ac:dyDescent="0.25">
      <c r="B57" s="31" t="s">
        <v>98</v>
      </c>
      <c r="C57" s="32" t="s">
        <v>60</v>
      </c>
      <c r="D57" s="33" t="s">
        <v>30</v>
      </c>
      <c r="E57" s="30">
        <v>2985000</v>
      </c>
      <c r="F57" s="30">
        <v>3394737.99</v>
      </c>
      <c r="G57" s="19">
        <f t="shared" si="0"/>
        <v>2985</v>
      </c>
      <c r="H57" s="19">
        <f t="shared" si="1"/>
        <v>3394.7379900000001</v>
      </c>
      <c r="I57" s="19">
        <f t="shared" si="2"/>
        <v>113.72656582914573</v>
      </c>
    </row>
    <row r="58" spans="2:9" x14ac:dyDescent="0.25">
      <c r="B58" s="31" t="s">
        <v>99</v>
      </c>
      <c r="C58" s="32" t="s">
        <v>60</v>
      </c>
      <c r="D58" s="33" t="s">
        <v>100</v>
      </c>
      <c r="E58" s="30">
        <v>2985000</v>
      </c>
      <c r="F58" s="30">
        <v>3394737.99</v>
      </c>
      <c r="G58" s="19">
        <f t="shared" si="0"/>
        <v>2985</v>
      </c>
      <c r="H58" s="19">
        <f t="shared" si="1"/>
        <v>3394.7379900000001</v>
      </c>
      <c r="I58" s="19">
        <f t="shared" si="2"/>
        <v>113.72656582914573</v>
      </c>
    </row>
    <row r="59" spans="2:9" ht="26.4" x14ac:dyDescent="0.25">
      <c r="B59" s="31" t="s">
        <v>101</v>
      </c>
      <c r="C59" s="32" t="s">
        <v>60</v>
      </c>
      <c r="D59" s="33" t="s">
        <v>102</v>
      </c>
      <c r="E59" s="30">
        <v>2985000</v>
      </c>
      <c r="F59" s="30">
        <v>3396602.52</v>
      </c>
      <c r="G59" s="19">
        <f t="shared" si="0"/>
        <v>2985</v>
      </c>
      <c r="H59" s="19">
        <f t="shared" si="1"/>
        <v>3396.6025199999999</v>
      </c>
      <c r="I59" s="19">
        <f t="shared" si="2"/>
        <v>113.78902914572863</v>
      </c>
    </row>
    <row r="60" spans="2:9" ht="26.4" x14ac:dyDescent="0.25">
      <c r="B60" s="31" t="s">
        <v>103</v>
      </c>
      <c r="C60" s="32" t="s">
        <v>60</v>
      </c>
      <c r="D60" s="33" t="s">
        <v>104</v>
      </c>
      <c r="E60" s="30">
        <v>0</v>
      </c>
      <c r="F60" s="30">
        <v>-1864.53</v>
      </c>
      <c r="G60" s="19">
        <f t="shared" si="0"/>
        <v>0</v>
      </c>
      <c r="H60" s="19">
        <f t="shared" si="1"/>
        <v>-1.86453</v>
      </c>
      <c r="I60" s="19">
        <v>100</v>
      </c>
    </row>
    <row r="61" spans="2:9" x14ac:dyDescent="0.25">
      <c r="B61" s="31" t="s">
        <v>105</v>
      </c>
      <c r="C61" s="32" t="s">
        <v>60</v>
      </c>
      <c r="D61" s="33" t="s">
        <v>12</v>
      </c>
      <c r="E61" s="30">
        <v>11998000</v>
      </c>
      <c r="F61" s="30">
        <v>16459751.02</v>
      </c>
      <c r="G61" s="19">
        <f t="shared" si="0"/>
        <v>11998</v>
      </c>
      <c r="H61" s="19">
        <f t="shared" si="1"/>
        <v>16459.75102</v>
      </c>
      <c r="I61" s="19">
        <f t="shared" si="2"/>
        <v>137.18745640940156</v>
      </c>
    </row>
    <row r="62" spans="2:9" ht="39.6" x14ac:dyDescent="0.25">
      <c r="B62" s="31" t="s">
        <v>106</v>
      </c>
      <c r="C62" s="32" t="s">
        <v>60</v>
      </c>
      <c r="D62" s="33" t="s">
        <v>107</v>
      </c>
      <c r="E62" s="30">
        <v>11998000</v>
      </c>
      <c r="F62" s="30">
        <v>16459751.02</v>
      </c>
      <c r="G62" s="19">
        <f t="shared" si="0"/>
        <v>11998</v>
      </c>
      <c r="H62" s="19">
        <f t="shared" si="1"/>
        <v>16459.75102</v>
      </c>
      <c r="I62" s="19">
        <f t="shared" si="2"/>
        <v>137.18745640940156</v>
      </c>
    </row>
    <row r="63" spans="2:9" ht="52.8" x14ac:dyDescent="0.25">
      <c r="B63" s="31" t="s">
        <v>108</v>
      </c>
      <c r="C63" s="32" t="s">
        <v>60</v>
      </c>
      <c r="D63" s="33" t="s">
        <v>109</v>
      </c>
      <c r="E63" s="30">
        <v>11998000</v>
      </c>
      <c r="F63" s="30">
        <v>16459751.02</v>
      </c>
      <c r="G63" s="19">
        <f t="shared" si="0"/>
        <v>11998</v>
      </c>
      <c r="H63" s="19">
        <f t="shared" si="1"/>
        <v>16459.75102</v>
      </c>
      <c r="I63" s="19">
        <f t="shared" si="2"/>
        <v>137.18745640940156</v>
      </c>
    </row>
    <row r="64" spans="2:9" x14ac:dyDescent="0.25">
      <c r="B64" s="31" t="s">
        <v>52</v>
      </c>
      <c r="C64" s="32" t="s">
        <v>60</v>
      </c>
      <c r="D64" s="33" t="s">
        <v>7</v>
      </c>
      <c r="E64" s="30">
        <v>0</v>
      </c>
      <c r="F64" s="30">
        <v>12601.34</v>
      </c>
      <c r="G64" s="19">
        <f t="shared" si="0"/>
        <v>0</v>
      </c>
      <c r="H64" s="19">
        <f t="shared" si="1"/>
        <v>12.60134</v>
      </c>
      <c r="I64" s="19">
        <v>100</v>
      </c>
    </row>
    <row r="65" spans="2:9" ht="26.4" x14ac:dyDescent="0.25">
      <c r="B65" s="31" t="s">
        <v>53</v>
      </c>
      <c r="C65" s="32" t="s">
        <v>60</v>
      </c>
      <c r="D65" s="33" t="s">
        <v>54</v>
      </c>
      <c r="E65" s="30">
        <v>0</v>
      </c>
      <c r="F65" s="30">
        <v>12601.34</v>
      </c>
      <c r="G65" s="19">
        <f t="shared" si="0"/>
        <v>0</v>
      </c>
      <c r="H65" s="19">
        <f t="shared" si="1"/>
        <v>12.60134</v>
      </c>
      <c r="I65" s="19">
        <v>100</v>
      </c>
    </row>
    <row r="66" spans="2:9" ht="79.2" x14ac:dyDescent="0.25">
      <c r="B66" s="31" t="s">
        <v>55</v>
      </c>
      <c r="C66" s="32" t="s">
        <v>60</v>
      </c>
      <c r="D66" s="33" t="s">
        <v>56</v>
      </c>
      <c r="E66" s="30">
        <v>0</v>
      </c>
      <c r="F66" s="30">
        <v>12601.34</v>
      </c>
      <c r="G66" s="19">
        <f t="shared" si="0"/>
        <v>0</v>
      </c>
      <c r="H66" s="19">
        <f t="shared" si="1"/>
        <v>12.60134</v>
      </c>
      <c r="I66" s="19">
        <v>100</v>
      </c>
    </row>
    <row r="67" spans="2:9" ht="79.2" x14ac:dyDescent="0.25">
      <c r="B67" s="31" t="s">
        <v>377</v>
      </c>
      <c r="C67" s="32" t="s">
        <v>60</v>
      </c>
      <c r="D67" s="33" t="s">
        <v>378</v>
      </c>
      <c r="E67" s="30">
        <v>0</v>
      </c>
      <c r="F67" s="30">
        <v>12601.34</v>
      </c>
      <c r="G67" s="19">
        <f t="shared" si="0"/>
        <v>0</v>
      </c>
      <c r="H67" s="19">
        <f t="shared" si="1"/>
        <v>12.60134</v>
      </c>
      <c r="I67" s="19">
        <v>100</v>
      </c>
    </row>
    <row r="68" spans="2:9" ht="26.4" x14ac:dyDescent="0.25">
      <c r="B68" s="31" t="s">
        <v>110</v>
      </c>
      <c r="C68" s="32" t="s">
        <v>111</v>
      </c>
      <c r="D68" s="33"/>
      <c r="E68" s="30">
        <v>10000</v>
      </c>
      <c r="F68" s="30">
        <v>12937.5</v>
      </c>
      <c r="G68" s="19">
        <f t="shared" si="0"/>
        <v>10</v>
      </c>
      <c r="H68" s="19">
        <f t="shared" si="1"/>
        <v>12.9375</v>
      </c>
      <c r="I68" s="19">
        <f t="shared" si="2"/>
        <v>129.375</v>
      </c>
    </row>
    <row r="69" spans="2:9" x14ac:dyDescent="0.25">
      <c r="B69" s="31" t="s">
        <v>38</v>
      </c>
      <c r="C69" s="32" t="s">
        <v>111</v>
      </c>
      <c r="D69" s="33" t="s">
        <v>15</v>
      </c>
      <c r="E69" s="30">
        <v>10000</v>
      </c>
      <c r="F69" s="30">
        <v>12937.5</v>
      </c>
      <c r="G69" s="19">
        <f t="shared" si="0"/>
        <v>10</v>
      </c>
      <c r="H69" s="19">
        <f t="shared" si="1"/>
        <v>12.9375</v>
      </c>
      <c r="I69" s="19">
        <f t="shared" si="2"/>
        <v>129.375</v>
      </c>
    </row>
    <row r="70" spans="2:9" x14ac:dyDescent="0.25">
      <c r="B70" s="31" t="s">
        <v>52</v>
      </c>
      <c r="C70" s="32" t="s">
        <v>111</v>
      </c>
      <c r="D70" s="33" t="s">
        <v>7</v>
      </c>
      <c r="E70" s="30">
        <v>10000</v>
      </c>
      <c r="F70" s="30">
        <v>12937.5</v>
      </c>
      <c r="G70" s="19">
        <f t="shared" si="0"/>
        <v>10</v>
      </c>
      <c r="H70" s="19">
        <f t="shared" si="1"/>
        <v>12.9375</v>
      </c>
      <c r="I70" s="19">
        <f t="shared" si="2"/>
        <v>129.375</v>
      </c>
    </row>
    <row r="71" spans="2:9" ht="39.6" x14ac:dyDescent="0.25">
      <c r="B71" s="31" t="s">
        <v>114</v>
      </c>
      <c r="C71" s="32" t="s">
        <v>111</v>
      </c>
      <c r="D71" s="33" t="s">
        <v>115</v>
      </c>
      <c r="E71" s="30">
        <v>0</v>
      </c>
      <c r="F71" s="30">
        <v>2812.5</v>
      </c>
      <c r="G71" s="19">
        <f t="shared" si="0"/>
        <v>0</v>
      </c>
      <c r="H71" s="19">
        <f t="shared" si="1"/>
        <v>2.8125</v>
      </c>
      <c r="I71" s="19">
        <v>100</v>
      </c>
    </row>
    <row r="72" spans="2:9" ht="66" x14ac:dyDescent="0.25">
      <c r="B72" s="31" t="s">
        <v>379</v>
      </c>
      <c r="C72" s="32" t="s">
        <v>111</v>
      </c>
      <c r="D72" s="33" t="s">
        <v>380</v>
      </c>
      <c r="E72" s="30">
        <v>0</v>
      </c>
      <c r="F72" s="30">
        <v>2812.5</v>
      </c>
      <c r="G72" s="19">
        <f t="shared" si="0"/>
        <v>0</v>
      </c>
      <c r="H72" s="19">
        <f t="shared" si="1"/>
        <v>2.8125</v>
      </c>
      <c r="I72" s="19">
        <v>100</v>
      </c>
    </row>
    <row r="73" spans="2:9" ht="92.4" x14ac:dyDescent="0.25">
      <c r="B73" s="31" t="s">
        <v>381</v>
      </c>
      <c r="C73" s="32" t="s">
        <v>111</v>
      </c>
      <c r="D73" s="33" t="s">
        <v>382</v>
      </c>
      <c r="E73" s="30">
        <v>0</v>
      </c>
      <c r="F73" s="30">
        <v>2812.5</v>
      </c>
      <c r="G73" s="19">
        <f t="shared" si="0"/>
        <v>0</v>
      </c>
      <c r="H73" s="19">
        <f t="shared" si="1"/>
        <v>2.8125</v>
      </c>
      <c r="I73" s="19">
        <v>100</v>
      </c>
    </row>
    <row r="74" spans="2:9" ht="26.4" x14ac:dyDescent="0.25">
      <c r="B74" s="31" t="s">
        <v>53</v>
      </c>
      <c r="C74" s="32" t="s">
        <v>111</v>
      </c>
      <c r="D74" s="33" t="s">
        <v>54</v>
      </c>
      <c r="E74" s="30">
        <v>10000</v>
      </c>
      <c r="F74" s="30">
        <v>10125</v>
      </c>
      <c r="G74" s="19">
        <f t="shared" si="0"/>
        <v>10</v>
      </c>
      <c r="H74" s="19">
        <f t="shared" si="1"/>
        <v>10.125</v>
      </c>
      <c r="I74" s="19">
        <f t="shared" si="2"/>
        <v>101.25</v>
      </c>
    </row>
    <row r="75" spans="2:9" ht="79.2" x14ac:dyDescent="0.25">
      <c r="B75" s="31" t="s">
        <v>55</v>
      </c>
      <c r="C75" s="32" t="s">
        <v>111</v>
      </c>
      <c r="D75" s="33" t="s">
        <v>56</v>
      </c>
      <c r="E75" s="30">
        <v>10000</v>
      </c>
      <c r="F75" s="30">
        <v>10125</v>
      </c>
      <c r="G75" s="19">
        <f t="shared" si="0"/>
        <v>10</v>
      </c>
      <c r="H75" s="19">
        <f t="shared" si="1"/>
        <v>10.125</v>
      </c>
      <c r="I75" s="19">
        <f t="shared" si="2"/>
        <v>101.25</v>
      </c>
    </row>
    <row r="76" spans="2:9" ht="66" x14ac:dyDescent="0.25">
      <c r="B76" s="31" t="s">
        <v>57</v>
      </c>
      <c r="C76" s="32" t="s">
        <v>111</v>
      </c>
      <c r="D76" s="33" t="s">
        <v>58</v>
      </c>
      <c r="E76" s="30">
        <v>10000</v>
      </c>
      <c r="F76" s="30">
        <v>10125</v>
      </c>
      <c r="G76" s="19">
        <f t="shared" si="0"/>
        <v>10</v>
      </c>
      <c r="H76" s="19">
        <f t="shared" si="1"/>
        <v>10.125</v>
      </c>
      <c r="I76" s="19">
        <f t="shared" si="2"/>
        <v>101.25</v>
      </c>
    </row>
    <row r="77" spans="2:9" ht="26.4" x14ac:dyDescent="0.25">
      <c r="B77" s="31" t="s">
        <v>112</v>
      </c>
      <c r="C77" s="32" t="s">
        <v>113</v>
      </c>
      <c r="D77" s="33"/>
      <c r="E77" s="30">
        <v>395300</v>
      </c>
      <c r="F77" s="30">
        <v>758963.7</v>
      </c>
      <c r="G77" s="19">
        <f t="shared" si="0"/>
        <v>395.3</v>
      </c>
      <c r="H77" s="19">
        <f t="shared" si="1"/>
        <v>758.9636999999999</v>
      </c>
      <c r="I77" s="19">
        <f t="shared" si="2"/>
        <v>191.9968884391601</v>
      </c>
    </row>
    <row r="78" spans="2:9" x14ac:dyDescent="0.25">
      <c r="B78" s="31" t="s">
        <v>38</v>
      </c>
      <c r="C78" s="32" t="s">
        <v>113</v>
      </c>
      <c r="D78" s="33" t="s">
        <v>15</v>
      </c>
      <c r="E78" s="30">
        <v>395300</v>
      </c>
      <c r="F78" s="30">
        <v>758963.7</v>
      </c>
      <c r="G78" s="19">
        <f t="shared" si="0"/>
        <v>395.3</v>
      </c>
      <c r="H78" s="19">
        <f t="shared" si="1"/>
        <v>758.9636999999999</v>
      </c>
      <c r="I78" s="19">
        <f t="shared" si="2"/>
        <v>191.9968884391601</v>
      </c>
    </row>
    <row r="79" spans="2:9" x14ac:dyDescent="0.25">
      <c r="B79" s="31" t="s">
        <v>52</v>
      </c>
      <c r="C79" s="32" t="s">
        <v>113</v>
      </c>
      <c r="D79" s="33" t="s">
        <v>7</v>
      </c>
      <c r="E79" s="30">
        <v>395300</v>
      </c>
      <c r="F79" s="30">
        <v>758963.7</v>
      </c>
      <c r="G79" s="19">
        <f t="shared" si="0"/>
        <v>395.3</v>
      </c>
      <c r="H79" s="19">
        <f t="shared" si="1"/>
        <v>758.9636999999999</v>
      </c>
      <c r="I79" s="19">
        <f t="shared" si="2"/>
        <v>191.9968884391601</v>
      </c>
    </row>
    <row r="80" spans="2:9" ht="39.6" x14ac:dyDescent="0.25">
      <c r="B80" s="31" t="s">
        <v>114</v>
      </c>
      <c r="C80" s="32" t="s">
        <v>113</v>
      </c>
      <c r="D80" s="33" t="s">
        <v>115</v>
      </c>
      <c r="E80" s="30">
        <v>395300</v>
      </c>
      <c r="F80" s="30">
        <v>758963.7</v>
      </c>
      <c r="G80" s="19">
        <f t="shared" ref="G80:G143" si="3">E80/1000</f>
        <v>395.3</v>
      </c>
      <c r="H80" s="19">
        <f t="shared" ref="H80:H143" si="4">F80/1000</f>
        <v>758.9636999999999</v>
      </c>
      <c r="I80" s="19">
        <f t="shared" ref="I80:I143" si="5">H80/G80*100</f>
        <v>191.9968884391601</v>
      </c>
    </row>
    <row r="81" spans="2:9" ht="66" x14ac:dyDescent="0.25">
      <c r="B81" s="31" t="s">
        <v>116</v>
      </c>
      <c r="C81" s="32" t="s">
        <v>113</v>
      </c>
      <c r="D81" s="33" t="s">
        <v>117</v>
      </c>
      <c r="E81" s="30">
        <v>9500</v>
      </c>
      <c r="F81" s="30">
        <v>12000</v>
      </c>
      <c r="G81" s="19">
        <f t="shared" si="3"/>
        <v>9.5</v>
      </c>
      <c r="H81" s="19">
        <f t="shared" si="4"/>
        <v>12</v>
      </c>
      <c r="I81" s="19">
        <f t="shared" si="5"/>
        <v>126.31578947368421</v>
      </c>
    </row>
    <row r="82" spans="2:9" ht="92.4" x14ac:dyDescent="0.25">
      <c r="B82" s="31" t="s">
        <v>118</v>
      </c>
      <c r="C82" s="32" t="s">
        <v>113</v>
      </c>
      <c r="D82" s="33" t="s">
        <v>119</v>
      </c>
      <c r="E82" s="30">
        <v>9500</v>
      </c>
      <c r="F82" s="30">
        <v>12000</v>
      </c>
      <c r="G82" s="19">
        <f t="shared" si="3"/>
        <v>9.5</v>
      </c>
      <c r="H82" s="19">
        <f t="shared" si="4"/>
        <v>12</v>
      </c>
      <c r="I82" s="19">
        <f t="shared" si="5"/>
        <v>126.31578947368421</v>
      </c>
    </row>
    <row r="83" spans="2:9" ht="92.4" x14ac:dyDescent="0.25">
      <c r="B83" s="31" t="s">
        <v>120</v>
      </c>
      <c r="C83" s="32" t="s">
        <v>113</v>
      </c>
      <c r="D83" s="33" t="s">
        <v>121</v>
      </c>
      <c r="E83" s="30">
        <v>110900</v>
      </c>
      <c r="F83" s="30">
        <v>117654.26</v>
      </c>
      <c r="G83" s="19">
        <f t="shared" si="3"/>
        <v>110.9</v>
      </c>
      <c r="H83" s="19">
        <f t="shared" si="4"/>
        <v>117.65425999999999</v>
      </c>
      <c r="I83" s="19">
        <f t="shared" si="5"/>
        <v>106.09040577096482</v>
      </c>
    </row>
    <row r="84" spans="2:9" ht="118.8" x14ac:dyDescent="0.25">
      <c r="B84" s="31" t="s">
        <v>122</v>
      </c>
      <c r="C84" s="32" t="s">
        <v>113</v>
      </c>
      <c r="D84" s="33" t="s">
        <v>123</v>
      </c>
      <c r="E84" s="30">
        <v>110900</v>
      </c>
      <c r="F84" s="30">
        <v>117654.26</v>
      </c>
      <c r="G84" s="19">
        <f t="shared" si="3"/>
        <v>110.9</v>
      </c>
      <c r="H84" s="19">
        <f t="shared" si="4"/>
        <v>117.65425999999999</v>
      </c>
      <c r="I84" s="19">
        <f t="shared" si="5"/>
        <v>106.09040577096482</v>
      </c>
    </row>
    <row r="85" spans="2:9" ht="66" x14ac:dyDescent="0.25">
      <c r="B85" s="31" t="s">
        <v>124</v>
      </c>
      <c r="C85" s="32" t="s">
        <v>113</v>
      </c>
      <c r="D85" s="33" t="s">
        <v>125</v>
      </c>
      <c r="E85" s="30">
        <v>10400</v>
      </c>
      <c r="F85" s="30">
        <v>15024.99</v>
      </c>
      <c r="G85" s="19">
        <f t="shared" si="3"/>
        <v>10.4</v>
      </c>
      <c r="H85" s="19">
        <f t="shared" si="4"/>
        <v>15.024989999999999</v>
      </c>
      <c r="I85" s="19">
        <f t="shared" si="5"/>
        <v>144.47105769230768</v>
      </c>
    </row>
    <row r="86" spans="2:9" ht="92.4" x14ac:dyDescent="0.25">
      <c r="B86" s="31" t="s">
        <v>126</v>
      </c>
      <c r="C86" s="32" t="s">
        <v>113</v>
      </c>
      <c r="D86" s="33" t="s">
        <v>127</v>
      </c>
      <c r="E86" s="30">
        <v>10400</v>
      </c>
      <c r="F86" s="30">
        <v>15024.99</v>
      </c>
      <c r="G86" s="19">
        <f t="shared" si="3"/>
        <v>10.4</v>
      </c>
      <c r="H86" s="19">
        <f t="shared" si="4"/>
        <v>15.024989999999999</v>
      </c>
      <c r="I86" s="19">
        <f t="shared" si="5"/>
        <v>144.47105769230768</v>
      </c>
    </row>
    <row r="87" spans="2:9" ht="79.2" x14ac:dyDescent="0.25">
      <c r="B87" s="31" t="s">
        <v>340</v>
      </c>
      <c r="C87" s="32" t="s">
        <v>113</v>
      </c>
      <c r="D87" s="33" t="s">
        <v>128</v>
      </c>
      <c r="E87" s="30">
        <v>0</v>
      </c>
      <c r="F87" s="30">
        <v>66530.06</v>
      </c>
      <c r="G87" s="19">
        <f t="shared" si="3"/>
        <v>0</v>
      </c>
      <c r="H87" s="19">
        <f t="shared" si="4"/>
        <v>66.530059999999992</v>
      </c>
      <c r="I87" s="19">
        <v>100</v>
      </c>
    </row>
    <row r="88" spans="2:9" ht="105.6" x14ac:dyDescent="0.25">
      <c r="B88" s="31" t="s">
        <v>341</v>
      </c>
      <c r="C88" s="32" t="s">
        <v>113</v>
      </c>
      <c r="D88" s="33" t="s">
        <v>129</v>
      </c>
      <c r="E88" s="30">
        <v>0</v>
      </c>
      <c r="F88" s="30">
        <v>66530.06</v>
      </c>
      <c r="G88" s="19">
        <f t="shared" si="3"/>
        <v>0</v>
      </c>
      <c r="H88" s="19">
        <f t="shared" si="4"/>
        <v>66.530059999999992</v>
      </c>
      <c r="I88" s="19">
        <v>100</v>
      </c>
    </row>
    <row r="89" spans="2:9" ht="66" x14ac:dyDescent="0.25">
      <c r="B89" s="31" t="s">
        <v>130</v>
      </c>
      <c r="C89" s="32" t="s">
        <v>113</v>
      </c>
      <c r="D89" s="33" t="s">
        <v>131</v>
      </c>
      <c r="E89" s="30">
        <v>0</v>
      </c>
      <c r="F89" s="30">
        <v>3000</v>
      </c>
      <c r="G89" s="19">
        <f t="shared" si="3"/>
        <v>0</v>
      </c>
      <c r="H89" s="19">
        <f t="shared" si="4"/>
        <v>3</v>
      </c>
      <c r="I89" s="19">
        <v>100</v>
      </c>
    </row>
    <row r="90" spans="2:9" ht="92.4" x14ac:dyDescent="0.25">
      <c r="B90" s="31" t="s">
        <v>132</v>
      </c>
      <c r="C90" s="32" t="s">
        <v>113</v>
      </c>
      <c r="D90" s="33" t="s">
        <v>133</v>
      </c>
      <c r="E90" s="30">
        <v>0</v>
      </c>
      <c r="F90" s="30">
        <v>3000</v>
      </c>
      <c r="G90" s="19">
        <f t="shared" si="3"/>
        <v>0</v>
      </c>
      <c r="H90" s="19">
        <f t="shared" si="4"/>
        <v>3</v>
      </c>
      <c r="I90" s="19">
        <v>100</v>
      </c>
    </row>
    <row r="91" spans="2:9" ht="79.2" x14ac:dyDescent="0.25">
      <c r="B91" s="31" t="s">
        <v>134</v>
      </c>
      <c r="C91" s="32" t="s">
        <v>113</v>
      </c>
      <c r="D91" s="33" t="s">
        <v>135</v>
      </c>
      <c r="E91" s="30">
        <v>82000</v>
      </c>
      <c r="F91" s="30">
        <v>99767.89</v>
      </c>
      <c r="G91" s="19">
        <f t="shared" si="3"/>
        <v>82</v>
      </c>
      <c r="H91" s="19">
        <f t="shared" si="4"/>
        <v>99.767889999999994</v>
      </c>
      <c r="I91" s="19">
        <f t="shared" si="5"/>
        <v>121.66815853658537</v>
      </c>
    </row>
    <row r="92" spans="2:9" ht="105.6" x14ac:dyDescent="0.25">
      <c r="B92" s="31" t="s">
        <v>136</v>
      </c>
      <c r="C92" s="32" t="s">
        <v>113</v>
      </c>
      <c r="D92" s="33" t="s">
        <v>137</v>
      </c>
      <c r="E92" s="30">
        <v>82000</v>
      </c>
      <c r="F92" s="30">
        <v>99767.89</v>
      </c>
      <c r="G92" s="19">
        <f t="shared" si="3"/>
        <v>82</v>
      </c>
      <c r="H92" s="19">
        <f t="shared" si="4"/>
        <v>99.767889999999994</v>
      </c>
      <c r="I92" s="19">
        <f t="shared" si="5"/>
        <v>121.66815853658537</v>
      </c>
    </row>
    <row r="93" spans="2:9" ht="105.6" x14ac:dyDescent="0.25">
      <c r="B93" s="31" t="s">
        <v>342</v>
      </c>
      <c r="C93" s="32" t="s">
        <v>113</v>
      </c>
      <c r="D93" s="33" t="s">
        <v>138</v>
      </c>
      <c r="E93" s="30">
        <v>0</v>
      </c>
      <c r="F93" s="30">
        <v>1950</v>
      </c>
      <c r="G93" s="19">
        <f t="shared" si="3"/>
        <v>0</v>
      </c>
      <c r="H93" s="19">
        <f t="shared" si="4"/>
        <v>1.95</v>
      </c>
      <c r="I93" s="19">
        <v>100</v>
      </c>
    </row>
    <row r="94" spans="2:9" ht="158.4" x14ac:dyDescent="0.25">
      <c r="B94" s="31" t="s">
        <v>343</v>
      </c>
      <c r="C94" s="32" t="s">
        <v>113</v>
      </c>
      <c r="D94" s="33" t="s">
        <v>139</v>
      </c>
      <c r="E94" s="30">
        <v>0</v>
      </c>
      <c r="F94" s="30">
        <v>1950</v>
      </c>
      <c r="G94" s="19">
        <f t="shared" si="3"/>
        <v>0</v>
      </c>
      <c r="H94" s="19">
        <f t="shared" si="4"/>
        <v>1.95</v>
      </c>
      <c r="I94" s="19">
        <v>100</v>
      </c>
    </row>
    <row r="95" spans="2:9" ht="66" x14ac:dyDescent="0.25">
      <c r="B95" s="31" t="s">
        <v>140</v>
      </c>
      <c r="C95" s="32" t="s">
        <v>113</v>
      </c>
      <c r="D95" s="33" t="s">
        <v>141</v>
      </c>
      <c r="E95" s="30">
        <v>3500</v>
      </c>
      <c r="F95" s="30">
        <v>4969.71</v>
      </c>
      <c r="G95" s="19">
        <f t="shared" si="3"/>
        <v>3.5</v>
      </c>
      <c r="H95" s="19">
        <f t="shared" si="4"/>
        <v>4.9697100000000001</v>
      </c>
      <c r="I95" s="19">
        <f t="shared" si="5"/>
        <v>141.99171428571429</v>
      </c>
    </row>
    <row r="96" spans="2:9" ht="92.4" x14ac:dyDescent="0.25">
      <c r="B96" s="31" t="s">
        <v>142</v>
      </c>
      <c r="C96" s="32" t="s">
        <v>113</v>
      </c>
      <c r="D96" s="33" t="s">
        <v>143</v>
      </c>
      <c r="E96" s="30">
        <v>3500</v>
      </c>
      <c r="F96" s="30">
        <v>4969.71</v>
      </c>
      <c r="G96" s="19">
        <f t="shared" si="3"/>
        <v>3.5</v>
      </c>
      <c r="H96" s="19">
        <f t="shared" si="4"/>
        <v>4.9697100000000001</v>
      </c>
      <c r="I96" s="19">
        <f t="shared" si="5"/>
        <v>141.99171428571429</v>
      </c>
    </row>
    <row r="97" spans="2:9" ht="66" x14ac:dyDescent="0.25">
      <c r="B97" s="31" t="s">
        <v>144</v>
      </c>
      <c r="C97" s="32" t="s">
        <v>113</v>
      </c>
      <c r="D97" s="33" t="s">
        <v>145</v>
      </c>
      <c r="E97" s="30">
        <v>16000</v>
      </c>
      <c r="F97" s="30">
        <v>266650</v>
      </c>
      <c r="G97" s="19">
        <f t="shared" si="3"/>
        <v>16</v>
      </c>
      <c r="H97" s="19">
        <f t="shared" si="4"/>
        <v>266.64999999999998</v>
      </c>
      <c r="I97" s="19">
        <f t="shared" si="5"/>
        <v>1666.5624999999998</v>
      </c>
    </row>
    <row r="98" spans="2:9" ht="92.4" x14ac:dyDescent="0.25">
      <c r="B98" s="31" t="s">
        <v>146</v>
      </c>
      <c r="C98" s="32" t="s">
        <v>113</v>
      </c>
      <c r="D98" s="33" t="s">
        <v>147</v>
      </c>
      <c r="E98" s="30">
        <v>16000</v>
      </c>
      <c r="F98" s="30">
        <v>266650</v>
      </c>
      <c r="G98" s="19">
        <f t="shared" si="3"/>
        <v>16</v>
      </c>
      <c r="H98" s="19">
        <f t="shared" si="4"/>
        <v>266.64999999999998</v>
      </c>
      <c r="I98" s="19">
        <f t="shared" si="5"/>
        <v>1666.5624999999998</v>
      </c>
    </row>
    <row r="99" spans="2:9" ht="79.2" x14ac:dyDescent="0.25">
      <c r="B99" s="31" t="s">
        <v>148</v>
      </c>
      <c r="C99" s="32" t="s">
        <v>113</v>
      </c>
      <c r="D99" s="33" t="s">
        <v>149</v>
      </c>
      <c r="E99" s="30">
        <v>163000</v>
      </c>
      <c r="F99" s="30">
        <v>171416.79</v>
      </c>
      <c r="G99" s="19">
        <f t="shared" si="3"/>
        <v>163</v>
      </c>
      <c r="H99" s="19">
        <f t="shared" si="4"/>
        <v>171.41679000000002</v>
      </c>
      <c r="I99" s="19">
        <f t="shared" si="5"/>
        <v>105.16367484662578</v>
      </c>
    </row>
    <row r="100" spans="2:9" ht="105.6" x14ac:dyDescent="0.25">
      <c r="B100" s="31" t="s">
        <v>150</v>
      </c>
      <c r="C100" s="32" t="s">
        <v>113</v>
      </c>
      <c r="D100" s="33" t="s">
        <v>151</v>
      </c>
      <c r="E100" s="30">
        <v>163000</v>
      </c>
      <c r="F100" s="30">
        <v>171416.79</v>
      </c>
      <c r="G100" s="19">
        <f t="shared" si="3"/>
        <v>163</v>
      </c>
      <c r="H100" s="19">
        <f t="shared" si="4"/>
        <v>171.41679000000002</v>
      </c>
      <c r="I100" s="19">
        <f t="shared" si="5"/>
        <v>105.16367484662578</v>
      </c>
    </row>
    <row r="101" spans="2:9" ht="26.4" x14ac:dyDescent="0.25">
      <c r="B101" s="31" t="s">
        <v>152</v>
      </c>
      <c r="C101" s="32" t="s">
        <v>153</v>
      </c>
      <c r="D101" s="33"/>
      <c r="E101" s="30">
        <v>83504400</v>
      </c>
      <c r="F101" s="30">
        <v>83760266.75</v>
      </c>
      <c r="G101" s="19">
        <f t="shared" si="3"/>
        <v>83504.399999999994</v>
      </c>
      <c r="H101" s="19">
        <f t="shared" si="4"/>
        <v>83760.266749999995</v>
      </c>
      <c r="I101" s="19">
        <f t="shared" si="5"/>
        <v>100.30641109929536</v>
      </c>
    </row>
    <row r="102" spans="2:9" x14ac:dyDescent="0.25">
      <c r="B102" s="31" t="s">
        <v>38</v>
      </c>
      <c r="C102" s="32" t="s">
        <v>153</v>
      </c>
      <c r="D102" s="33" t="s">
        <v>15</v>
      </c>
      <c r="E102" s="30">
        <v>437200</v>
      </c>
      <c r="F102" s="30">
        <v>1000168.79</v>
      </c>
      <c r="G102" s="19">
        <f t="shared" si="3"/>
        <v>437.2</v>
      </c>
      <c r="H102" s="19">
        <f t="shared" si="4"/>
        <v>1000.1687900000001</v>
      </c>
      <c r="I102" s="19">
        <f t="shared" si="5"/>
        <v>228.7668778591034</v>
      </c>
    </row>
    <row r="103" spans="2:9" ht="39.6" x14ac:dyDescent="0.25">
      <c r="B103" s="31" t="s">
        <v>154</v>
      </c>
      <c r="C103" s="32" t="s">
        <v>153</v>
      </c>
      <c r="D103" s="33" t="s">
        <v>11</v>
      </c>
      <c r="E103" s="30">
        <v>2900</v>
      </c>
      <c r="F103" s="30">
        <v>10544.81</v>
      </c>
      <c r="G103" s="19">
        <f t="shared" si="3"/>
        <v>2.9</v>
      </c>
      <c r="H103" s="19">
        <f t="shared" si="4"/>
        <v>10.54481</v>
      </c>
      <c r="I103" s="19">
        <f t="shared" si="5"/>
        <v>363.61413793103446</v>
      </c>
    </row>
    <row r="104" spans="2:9" ht="26.4" x14ac:dyDescent="0.25">
      <c r="B104" s="31" t="s">
        <v>236</v>
      </c>
      <c r="C104" s="32" t="s">
        <v>153</v>
      </c>
      <c r="D104" s="33" t="s">
        <v>237</v>
      </c>
      <c r="E104" s="30">
        <v>2900</v>
      </c>
      <c r="F104" s="30">
        <v>3944.81</v>
      </c>
      <c r="G104" s="19">
        <f t="shared" si="3"/>
        <v>2.9</v>
      </c>
      <c r="H104" s="19">
        <f t="shared" si="4"/>
        <v>3.9448099999999999</v>
      </c>
      <c r="I104" s="19">
        <f t="shared" si="5"/>
        <v>136.02793103448278</v>
      </c>
    </row>
    <row r="105" spans="2:9" ht="39.6" x14ac:dyDescent="0.25">
      <c r="B105" s="31" t="s">
        <v>238</v>
      </c>
      <c r="C105" s="32" t="s">
        <v>153</v>
      </c>
      <c r="D105" s="33" t="s">
        <v>239</v>
      </c>
      <c r="E105" s="30">
        <v>2900</v>
      </c>
      <c r="F105" s="30">
        <v>3944.81</v>
      </c>
      <c r="G105" s="19">
        <f t="shared" si="3"/>
        <v>2.9</v>
      </c>
      <c r="H105" s="19">
        <f t="shared" si="4"/>
        <v>3.9448099999999999</v>
      </c>
      <c r="I105" s="19">
        <f t="shared" si="5"/>
        <v>136.02793103448278</v>
      </c>
    </row>
    <row r="106" spans="2:9" ht="79.2" x14ac:dyDescent="0.25">
      <c r="B106" s="31" t="s">
        <v>155</v>
      </c>
      <c r="C106" s="32" t="s">
        <v>153</v>
      </c>
      <c r="D106" s="33" t="s">
        <v>156</v>
      </c>
      <c r="E106" s="30">
        <v>0</v>
      </c>
      <c r="F106" s="30">
        <v>6600</v>
      </c>
      <c r="G106" s="19">
        <f t="shared" si="3"/>
        <v>0</v>
      </c>
      <c r="H106" s="19">
        <f t="shared" si="4"/>
        <v>6.6</v>
      </c>
      <c r="I106" s="19">
        <v>100</v>
      </c>
    </row>
    <row r="107" spans="2:9" ht="79.2" x14ac:dyDescent="0.25">
      <c r="B107" s="31" t="s">
        <v>157</v>
      </c>
      <c r="C107" s="32" t="s">
        <v>153</v>
      </c>
      <c r="D107" s="33" t="s">
        <v>158</v>
      </c>
      <c r="E107" s="30">
        <v>0</v>
      </c>
      <c r="F107" s="30">
        <v>6600</v>
      </c>
      <c r="G107" s="19">
        <f t="shared" si="3"/>
        <v>0</v>
      </c>
      <c r="H107" s="19">
        <f t="shared" si="4"/>
        <v>6.6</v>
      </c>
      <c r="I107" s="19">
        <v>100</v>
      </c>
    </row>
    <row r="108" spans="2:9" ht="79.2" x14ac:dyDescent="0.25">
      <c r="B108" s="31" t="s">
        <v>159</v>
      </c>
      <c r="C108" s="32" t="s">
        <v>153</v>
      </c>
      <c r="D108" s="33" t="s">
        <v>160</v>
      </c>
      <c r="E108" s="30">
        <v>0</v>
      </c>
      <c r="F108" s="30">
        <v>6600</v>
      </c>
      <c r="G108" s="19">
        <f t="shared" si="3"/>
        <v>0</v>
      </c>
      <c r="H108" s="19">
        <f t="shared" si="4"/>
        <v>6.6</v>
      </c>
      <c r="I108" s="19">
        <v>100</v>
      </c>
    </row>
    <row r="109" spans="2:9" ht="26.4" x14ac:dyDescent="0.25">
      <c r="B109" s="31" t="s">
        <v>161</v>
      </c>
      <c r="C109" s="32" t="s">
        <v>153</v>
      </c>
      <c r="D109" s="33" t="s">
        <v>9</v>
      </c>
      <c r="E109" s="30">
        <v>46600</v>
      </c>
      <c r="F109" s="30">
        <v>303851.95</v>
      </c>
      <c r="G109" s="19">
        <f t="shared" si="3"/>
        <v>46.6</v>
      </c>
      <c r="H109" s="19">
        <f t="shared" si="4"/>
        <v>303.85194999999999</v>
      </c>
      <c r="I109" s="19">
        <f t="shared" si="5"/>
        <v>652.04281115879826</v>
      </c>
    </row>
    <row r="110" spans="2:9" x14ac:dyDescent="0.25">
      <c r="B110" s="31" t="s">
        <v>162</v>
      </c>
      <c r="C110" s="32" t="s">
        <v>153</v>
      </c>
      <c r="D110" s="33" t="s">
        <v>163</v>
      </c>
      <c r="E110" s="30">
        <v>39400</v>
      </c>
      <c r="F110" s="30">
        <v>19772.8</v>
      </c>
      <c r="G110" s="19">
        <f t="shared" si="3"/>
        <v>39.4</v>
      </c>
      <c r="H110" s="19">
        <f t="shared" si="4"/>
        <v>19.7728</v>
      </c>
      <c r="I110" s="19">
        <f t="shared" si="5"/>
        <v>50.18477157360406</v>
      </c>
    </row>
    <row r="111" spans="2:9" x14ac:dyDescent="0.25">
      <c r="B111" s="31" t="s">
        <v>164</v>
      </c>
      <c r="C111" s="32" t="s">
        <v>153</v>
      </c>
      <c r="D111" s="33" t="s">
        <v>165</v>
      </c>
      <c r="E111" s="30">
        <v>39400</v>
      </c>
      <c r="F111" s="30">
        <v>19772.8</v>
      </c>
      <c r="G111" s="19">
        <f t="shared" si="3"/>
        <v>39.4</v>
      </c>
      <c r="H111" s="19">
        <f t="shared" si="4"/>
        <v>19.7728</v>
      </c>
      <c r="I111" s="19">
        <f t="shared" si="5"/>
        <v>50.18477157360406</v>
      </c>
    </row>
    <row r="112" spans="2:9" ht="39.6" x14ac:dyDescent="0.25">
      <c r="B112" s="31" t="s">
        <v>166</v>
      </c>
      <c r="C112" s="32" t="s">
        <v>153</v>
      </c>
      <c r="D112" s="33" t="s">
        <v>167</v>
      </c>
      <c r="E112" s="30">
        <v>39400</v>
      </c>
      <c r="F112" s="30">
        <v>19772.8</v>
      </c>
      <c r="G112" s="19">
        <f t="shared" si="3"/>
        <v>39.4</v>
      </c>
      <c r="H112" s="19">
        <f t="shared" si="4"/>
        <v>19.7728</v>
      </c>
      <c r="I112" s="19">
        <f t="shared" si="5"/>
        <v>50.18477157360406</v>
      </c>
    </row>
    <row r="113" spans="2:9" x14ac:dyDescent="0.25">
      <c r="B113" s="31" t="s">
        <v>168</v>
      </c>
      <c r="C113" s="32" t="s">
        <v>153</v>
      </c>
      <c r="D113" s="33" t="s">
        <v>169</v>
      </c>
      <c r="E113" s="30">
        <v>7200</v>
      </c>
      <c r="F113" s="30">
        <v>284079.15000000002</v>
      </c>
      <c r="G113" s="19">
        <f t="shared" si="3"/>
        <v>7.2</v>
      </c>
      <c r="H113" s="19">
        <f t="shared" si="4"/>
        <v>284.07915000000003</v>
      </c>
      <c r="I113" s="19">
        <f t="shared" si="5"/>
        <v>3945.5437500000003</v>
      </c>
    </row>
    <row r="114" spans="2:9" ht="39.6" x14ac:dyDescent="0.25">
      <c r="B114" s="31" t="s">
        <v>170</v>
      </c>
      <c r="C114" s="32" t="s">
        <v>153</v>
      </c>
      <c r="D114" s="33" t="s">
        <v>171</v>
      </c>
      <c r="E114" s="30">
        <v>5700</v>
      </c>
      <c r="F114" s="30">
        <v>199075</v>
      </c>
      <c r="G114" s="19">
        <f t="shared" si="3"/>
        <v>5.7</v>
      </c>
      <c r="H114" s="19">
        <f t="shared" si="4"/>
        <v>199.07499999999999</v>
      </c>
      <c r="I114" s="19">
        <f t="shared" si="5"/>
        <v>3492.5438596491226</v>
      </c>
    </row>
    <row r="115" spans="2:9" ht="39.6" x14ac:dyDescent="0.25">
      <c r="B115" s="31" t="s">
        <v>172</v>
      </c>
      <c r="C115" s="32" t="s">
        <v>153</v>
      </c>
      <c r="D115" s="33" t="s">
        <v>173</v>
      </c>
      <c r="E115" s="30">
        <v>5700</v>
      </c>
      <c r="F115" s="30">
        <v>199075</v>
      </c>
      <c r="G115" s="19">
        <f t="shared" si="3"/>
        <v>5.7</v>
      </c>
      <c r="H115" s="19">
        <f t="shared" si="4"/>
        <v>199.07499999999999</v>
      </c>
      <c r="I115" s="19">
        <f t="shared" si="5"/>
        <v>3492.5438596491226</v>
      </c>
    </row>
    <row r="116" spans="2:9" x14ac:dyDescent="0.25">
      <c r="B116" s="31" t="s">
        <v>174</v>
      </c>
      <c r="C116" s="32" t="s">
        <v>153</v>
      </c>
      <c r="D116" s="33" t="s">
        <v>175</v>
      </c>
      <c r="E116" s="30">
        <v>1500</v>
      </c>
      <c r="F116" s="30">
        <v>85004.15</v>
      </c>
      <c r="G116" s="19">
        <f t="shared" si="3"/>
        <v>1.5</v>
      </c>
      <c r="H116" s="19">
        <f t="shared" si="4"/>
        <v>85.004149999999996</v>
      </c>
      <c r="I116" s="19">
        <f t="shared" si="5"/>
        <v>5666.9433333333327</v>
      </c>
    </row>
    <row r="117" spans="2:9" ht="26.4" x14ac:dyDescent="0.25">
      <c r="B117" s="31" t="s">
        <v>176</v>
      </c>
      <c r="C117" s="32" t="s">
        <v>153</v>
      </c>
      <c r="D117" s="33" t="s">
        <v>177</v>
      </c>
      <c r="E117" s="30">
        <v>1500</v>
      </c>
      <c r="F117" s="30">
        <v>85004.15</v>
      </c>
      <c r="G117" s="19">
        <f t="shared" si="3"/>
        <v>1.5</v>
      </c>
      <c r="H117" s="19">
        <f t="shared" si="4"/>
        <v>85.004149999999996</v>
      </c>
      <c r="I117" s="19">
        <f t="shared" si="5"/>
        <v>5666.9433333333327</v>
      </c>
    </row>
    <row r="118" spans="2:9" ht="26.4" x14ac:dyDescent="0.25">
      <c r="B118" s="31" t="s">
        <v>178</v>
      </c>
      <c r="C118" s="32" t="s">
        <v>153</v>
      </c>
      <c r="D118" s="33" t="s">
        <v>8</v>
      </c>
      <c r="E118" s="30">
        <v>0</v>
      </c>
      <c r="F118" s="30">
        <v>14078.1</v>
      </c>
      <c r="G118" s="19">
        <f t="shared" si="3"/>
        <v>0</v>
      </c>
      <c r="H118" s="19">
        <f t="shared" si="4"/>
        <v>14.078100000000001</v>
      </c>
      <c r="I118" s="19">
        <v>100</v>
      </c>
    </row>
    <row r="119" spans="2:9" ht="79.2" x14ac:dyDescent="0.25">
      <c r="B119" s="31" t="s">
        <v>179</v>
      </c>
      <c r="C119" s="32" t="s">
        <v>153</v>
      </c>
      <c r="D119" s="33" t="s">
        <v>180</v>
      </c>
      <c r="E119" s="30">
        <v>0</v>
      </c>
      <c r="F119" s="30">
        <v>14078.1</v>
      </c>
      <c r="G119" s="19">
        <f t="shared" si="3"/>
        <v>0</v>
      </c>
      <c r="H119" s="19">
        <f t="shared" si="4"/>
        <v>14.078100000000001</v>
      </c>
      <c r="I119" s="19">
        <v>100</v>
      </c>
    </row>
    <row r="120" spans="2:9" ht="92.4" x14ac:dyDescent="0.25">
      <c r="B120" s="31" t="s">
        <v>181</v>
      </c>
      <c r="C120" s="32" t="s">
        <v>153</v>
      </c>
      <c r="D120" s="33" t="s">
        <v>182</v>
      </c>
      <c r="E120" s="30">
        <v>0</v>
      </c>
      <c r="F120" s="30">
        <v>14078.1</v>
      </c>
      <c r="G120" s="19">
        <f t="shared" si="3"/>
        <v>0</v>
      </c>
      <c r="H120" s="19">
        <f t="shared" si="4"/>
        <v>14.078100000000001</v>
      </c>
      <c r="I120" s="19">
        <v>100</v>
      </c>
    </row>
    <row r="121" spans="2:9" ht="92.4" x14ac:dyDescent="0.25">
      <c r="B121" s="31" t="s">
        <v>183</v>
      </c>
      <c r="C121" s="32" t="s">
        <v>153</v>
      </c>
      <c r="D121" s="33" t="s">
        <v>184</v>
      </c>
      <c r="E121" s="30">
        <v>0</v>
      </c>
      <c r="F121" s="30">
        <v>14078.1</v>
      </c>
      <c r="G121" s="19">
        <f t="shared" si="3"/>
        <v>0</v>
      </c>
      <c r="H121" s="19">
        <f t="shared" si="4"/>
        <v>14.078100000000001</v>
      </c>
      <c r="I121" s="19">
        <v>100</v>
      </c>
    </row>
    <row r="122" spans="2:9" x14ac:dyDescent="0.25">
      <c r="B122" s="31" t="s">
        <v>52</v>
      </c>
      <c r="C122" s="32" t="s">
        <v>153</v>
      </c>
      <c r="D122" s="33" t="s">
        <v>7</v>
      </c>
      <c r="E122" s="30">
        <v>224700</v>
      </c>
      <c r="F122" s="30">
        <v>232811.93</v>
      </c>
      <c r="G122" s="19">
        <f t="shared" si="3"/>
        <v>224.7</v>
      </c>
      <c r="H122" s="19">
        <f t="shared" si="4"/>
        <v>232.81192999999999</v>
      </c>
      <c r="I122" s="19">
        <f t="shared" si="5"/>
        <v>103.61011570983534</v>
      </c>
    </row>
    <row r="123" spans="2:9" ht="39.6" x14ac:dyDescent="0.25">
      <c r="B123" s="31" t="s">
        <v>114</v>
      </c>
      <c r="C123" s="32" t="s">
        <v>153</v>
      </c>
      <c r="D123" s="33" t="s">
        <v>115</v>
      </c>
      <c r="E123" s="30">
        <v>128900</v>
      </c>
      <c r="F123" s="30">
        <v>135732.88</v>
      </c>
      <c r="G123" s="19">
        <f t="shared" si="3"/>
        <v>128.9</v>
      </c>
      <c r="H123" s="19">
        <f t="shared" si="4"/>
        <v>135.73287999999999</v>
      </c>
      <c r="I123" s="19">
        <f t="shared" si="5"/>
        <v>105.30091543832427</v>
      </c>
    </row>
    <row r="124" spans="2:9" ht="66" x14ac:dyDescent="0.25">
      <c r="B124" s="31" t="s">
        <v>116</v>
      </c>
      <c r="C124" s="32" t="s">
        <v>153</v>
      </c>
      <c r="D124" s="33" t="s">
        <v>117</v>
      </c>
      <c r="E124" s="30">
        <v>99200</v>
      </c>
      <c r="F124" s="30">
        <v>99357.88</v>
      </c>
      <c r="G124" s="19">
        <f t="shared" si="3"/>
        <v>99.2</v>
      </c>
      <c r="H124" s="19">
        <f t="shared" si="4"/>
        <v>99.357880000000009</v>
      </c>
      <c r="I124" s="19">
        <f t="shared" si="5"/>
        <v>100.15915322580646</v>
      </c>
    </row>
    <row r="125" spans="2:9" ht="92.4" x14ac:dyDescent="0.25">
      <c r="B125" s="31" t="s">
        <v>118</v>
      </c>
      <c r="C125" s="32" t="s">
        <v>153</v>
      </c>
      <c r="D125" s="33" t="s">
        <v>119</v>
      </c>
      <c r="E125" s="30">
        <v>99200</v>
      </c>
      <c r="F125" s="30">
        <v>99357.88</v>
      </c>
      <c r="G125" s="19">
        <f t="shared" si="3"/>
        <v>99.2</v>
      </c>
      <c r="H125" s="19">
        <f t="shared" si="4"/>
        <v>99.357880000000009</v>
      </c>
      <c r="I125" s="19">
        <f t="shared" si="5"/>
        <v>100.15915322580646</v>
      </c>
    </row>
    <row r="126" spans="2:9" ht="92.4" x14ac:dyDescent="0.25">
      <c r="B126" s="31" t="s">
        <v>120</v>
      </c>
      <c r="C126" s="32" t="s">
        <v>153</v>
      </c>
      <c r="D126" s="33" t="s">
        <v>121</v>
      </c>
      <c r="E126" s="30">
        <v>0</v>
      </c>
      <c r="F126" s="30">
        <v>3000</v>
      </c>
      <c r="G126" s="19">
        <f t="shared" si="3"/>
        <v>0</v>
      </c>
      <c r="H126" s="19">
        <f t="shared" si="4"/>
        <v>3</v>
      </c>
      <c r="I126" s="19">
        <v>100</v>
      </c>
    </row>
    <row r="127" spans="2:9" ht="118.8" x14ac:dyDescent="0.25">
      <c r="B127" s="31" t="s">
        <v>122</v>
      </c>
      <c r="C127" s="32" t="s">
        <v>153</v>
      </c>
      <c r="D127" s="33" t="s">
        <v>123</v>
      </c>
      <c r="E127" s="30">
        <v>0</v>
      </c>
      <c r="F127" s="30">
        <v>3000</v>
      </c>
      <c r="G127" s="19">
        <f t="shared" si="3"/>
        <v>0</v>
      </c>
      <c r="H127" s="19">
        <f t="shared" si="4"/>
        <v>3</v>
      </c>
      <c r="I127" s="19">
        <v>100</v>
      </c>
    </row>
    <row r="128" spans="2:9" ht="66" x14ac:dyDescent="0.25">
      <c r="B128" s="31" t="s">
        <v>124</v>
      </c>
      <c r="C128" s="32" t="s">
        <v>153</v>
      </c>
      <c r="D128" s="33" t="s">
        <v>125</v>
      </c>
      <c r="E128" s="30">
        <v>5500</v>
      </c>
      <c r="F128" s="30">
        <v>5500</v>
      </c>
      <c r="G128" s="19">
        <f t="shared" si="3"/>
        <v>5.5</v>
      </c>
      <c r="H128" s="19">
        <f t="shared" si="4"/>
        <v>5.5</v>
      </c>
      <c r="I128" s="19">
        <f t="shared" si="5"/>
        <v>100</v>
      </c>
    </row>
    <row r="129" spans="2:9" ht="79.2" x14ac:dyDescent="0.25">
      <c r="B129" s="31" t="s">
        <v>185</v>
      </c>
      <c r="C129" s="32" t="s">
        <v>153</v>
      </c>
      <c r="D129" s="33" t="s">
        <v>186</v>
      </c>
      <c r="E129" s="30">
        <v>5500</v>
      </c>
      <c r="F129" s="30">
        <v>5500</v>
      </c>
      <c r="G129" s="19">
        <f t="shared" si="3"/>
        <v>5.5</v>
      </c>
      <c r="H129" s="19">
        <f t="shared" si="4"/>
        <v>5.5</v>
      </c>
      <c r="I129" s="19">
        <f t="shared" si="5"/>
        <v>100</v>
      </c>
    </row>
    <row r="130" spans="2:9" ht="66" x14ac:dyDescent="0.25">
      <c r="B130" s="31" t="s">
        <v>379</v>
      </c>
      <c r="C130" s="32" t="s">
        <v>153</v>
      </c>
      <c r="D130" s="33" t="s">
        <v>380</v>
      </c>
      <c r="E130" s="30">
        <v>19200</v>
      </c>
      <c r="F130" s="30">
        <v>19375</v>
      </c>
      <c r="G130" s="19">
        <f t="shared" si="3"/>
        <v>19.2</v>
      </c>
      <c r="H130" s="19">
        <f t="shared" si="4"/>
        <v>19.375</v>
      </c>
      <c r="I130" s="19">
        <f t="shared" si="5"/>
        <v>100.91145833333334</v>
      </c>
    </row>
    <row r="131" spans="2:9" ht="92.4" x14ac:dyDescent="0.25">
      <c r="B131" s="31" t="s">
        <v>381</v>
      </c>
      <c r="C131" s="32" t="s">
        <v>153</v>
      </c>
      <c r="D131" s="33" t="s">
        <v>382</v>
      </c>
      <c r="E131" s="30">
        <v>19200</v>
      </c>
      <c r="F131" s="30">
        <v>19375</v>
      </c>
      <c r="G131" s="19">
        <f t="shared" si="3"/>
        <v>19.2</v>
      </c>
      <c r="H131" s="19">
        <f t="shared" si="4"/>
        <v>19.375</v>
      </c>
      <c r="I131" s="19">
        <f t="shared" si="5"/>
        <v>100.91145833333334</v>
      </c>
    </row>
    <row r="132" spans="2:9" ht="79.2" x14ac:dyDescent="0.25">
      <c r="B132" s="31" t="s">
        <v>148</v>
      </c>
      <c r="C132" s="32" t="s">
        <v>153</v>
      </c>
      <c r="D132" s="33" t="s">
        <v>149</v>
      </c>
      <c r="E132" s="30">
        <v>5000</v>
      </c>
      <c r="F132" s="30">
        <v>8500</v>
      </c>
      <c r="G132" s="19">
        <f t="shared" si="3"/>
        <v>5</v>
      </c>
      <c r="H132" s="19">
        <f t="shared" si="4"/>
        <v>8.5</v>
      </c>
      <c r="I132" s="19">
        <f t="shared" si="5"/>
        <v>170</v>
      </c>
    </row>
    <row r="133" spans="2:9" ht="105.6" x14ac:dyDescent="0.25">
      <c r="B133" s="31" t="s">
        <v>150</v>
      </c>
      <c r="C133" s="32" t="s">
        <v>153</v>
      </c>
      <c r="D133" s="33" t="s">
        <v>151</v>
      </c>
      <c r="E133" s="30">
        <v>5000</v>
      </c>
      <c r="F133" s="30">
        <v>8500</v>
      </c>
      <c r="G133" s="19">
        <f t="shared" si="3"/>
        <v>5</v>
      </c>
      <c r="H133" s="19">
        <f t="shared" si="4"/>
        <v>8.5</v>
      </c>
      <c r="I133" s="19">
        <f t="shared" si="5"/>
        <v>170</v>
      </c>
    </row>
    <row r="134" spans="2:9" ht="118.8" x14ac:dyDescent="0.25">
      <c r="B134" s="31" t="s">
        <v>187</v>
      </c>
      <c r="C134" s="32" t="s">
        <v>153</v>
      </c>
      <c r="D134" s="33" t="s">
        <v>188</v>
      </c>
      <c r="E134" s="30">
        <v>0</v>
      </c>
      <c r="F134" s="30">
        <v>576</v>
      </c>
      <c r="G134" s="19">
        <f t="shared" si="3"/>
        <v>0</v>
      </c>
      <c r="H134" s="19">
        <f t="shared" si="4"/>
        <v>0.57599999999999996</v>
      </c>
      <c r="I134" s="19">
        <v>100</v>
      </c>
    </row>
    <row r="135" spans="2:9" ht="92.4" x14ac:dyDescent="0.25">
      <c r="B135" s="31" t="s">
        <v>189</v>
      </c>
      <c r="C135" s="32" t="s">
        <v>153</v>
      </c>
      <c r="D135" s="33" t="s">
        <v>190</v>
      </c>
      <c r="E135" s="30">
        <v>0</v>
      </c>
      <c r="F135" s="30">
        <v>576</v>
      </c>
      <c r="G135" s="19">
        <f t="shared" si="3"/>
        <v>0</v>
      </c>
      <c r="H135" s="19">
        <f t="shared" si="4"/>
        <v>0.57599999999999996</v>
      </c>
      <c r="I135" s="19">
        <v>100</v>
      </c>
    </row>
    <row r="136" spans="2:9" ht="79.2" x14ac:dyDescent="0.25">
      <c r="B136" s="31" t="s">
        <v>344</v>
      </c>
      <c r="C136" s="32" t="s">
        <v>153</v>
      </c>
      <c r="D136" s="33" t="s">
        <v>191</v>
      </c>
      <c r="E136" s="30">
        <v>0</v>
      </c>
      <c r="F136" s="30">
        <v>576</v>
      </c>
      <c r="G136" s="19">
        <f t="shared" si="3"/>
        <v>0</v>
      </c>
      <c r="H136" s="19">
        <f t="shared" si="4"/>
        <v>0.57599999999999996</v>
      </c>
      <c r="I136" s="19">
        <v>100</v>
      </c>
    </row>
    <row r="137" spans="2:9" ht="26.4" x14ac:dyDescent="0.25">
      <c r="B137" s="31" t="s">
        <v>53</v>
      </c>
      <c r="C137" s="32" t="s">
        <v>153</v>
      </c>
      <c r="D137" s="33" t="s">
        <v>54</v>
      </c>
      <c r="E137" s="30">
        <v>95800</v>
      </c>
      <c r="F137" s="30">
        <v>96503.05</v>
      </c>
      <c r="G137" s="19">
        <f t="shared" si="3"/>
        <v>95.8</v>
      </c>
      <c r="H137" s="19">
        <f t="shared" si="4"/>
        <v>96.503050000000002</v>
      </c>
      <c r="I137" s="19">
        <f t="shared" si="5"/>
        <v>100.733872651357</v>
      </c>
    </row>
    <row r="138" spans="2:9" ht="92.4" x14ac:dyDescent="0.25">
      <c r="B138" s="31" t="s">
        <v>192</v>
      </c>
      <c r="C138" s="32" t="s">
        <v>153</v>
      </c>
      <c r="D138" s="33" t="s">
        <v>193</v>
      </c>
      <c r="E138" s="30">
        <v>95800</v>
      </c>
      <c r="F138" s="30">
        <v>96503.05</v>
      </c>
      <c r="G138" s="19">
        <f t="shared" si="3"/>
        <v>95.8</v>
      </c>
      <c r="H138" s="19">
        <f t="shared" si="4"/>
        <v>96.503050000000002</v>
      </c>
      <c r="I138" s="19">
        <f t="shared" si="5"/>
        <v>100.733872651357</v>
      </c>
    </row>
    <row r="139" spans="2:9" ht="66" x14ac:dyDescent="0.25">
      <c r="B139" s="31" t="s">
        <v>383</v>
      </c>
      <c r="C139" s="32" t="s">
        <v>153</v>
      </c>
      <c r="D139" s="33" t="s">
        <v>384</v>
      </c>
      <c r="E139" s="30">
        <v>95800</v>
      </c>
      <c r="F139" s="30">
        <v>96503.05</v>
      </c>
      <c r="G139" s="19">
        <f t="shared" si="3"/>
        <v>95.8</v>
      </c>
      <c r="H139" s="19">
        <f t="shared" si="4"/>
        <v>96.503050000000002</v>
      </c>
      <c r="I139" s="19">
        <f t="shared" si="5"/>
        <v>100.733872651357</v>
      </c>
    </row>
    <row r="140" spans="2:9" x14ac:dyDescent="0.25">
      <c r="B140" s="31" t="s">
        <v>194</v>
      </c>
      <c r="C140" s="32" t="s">
        <v>153</v>
      </c>
      <c r="D140" s="33" t="s">
        <v>6</v>
      </c>
      <c r="E140" s="30">
        <v>163000</v>
      </c>
      <c r="F140" s="30">
        <v>438882</v>
      </c>
      <c r="G140" s="19">
        <f t="shared" si="3"/>
        <v>163</v>
      </c>
      <c r="H140" s="19">
        <f t="shared" si="4"/>
        <v>438.88200000000001</v>
      </c>
      <c r="I140" s="19">
        <f t="shared" si="5"/>
        <v>269.25276073619631</v>
      </c>
    </row>
    <row r="141" spans="2:9" x14ac:dyDescent="0.25">
      <c r="B141" s="31" t="s">
        <v>195</v>
      </c>
      <c r="C141" s="32" t="s">
        <v>153</v>
      </c>
      <c r="D141" s="33" t="s">
        <v>196</v>
      </c>
      <c r="E141" s="30">
        <v>0</v>
      </c>
      <c r="F141" s="30">
        <v>-108118</v>
      </c>
      <c r="G141" s="19">
        <f t="shared" si="3"/>
        <v>0</v>
      </c>
      <c r="H141" s="19">
        <f t="shared" si="4"/>
        <v>-108.11799999999999</v>
      </c>
      <c r="I141" s="19">
        <v>100</v>
      </c>
    </row>
    <row r="142" spans="2:9" ht="26.4" x14ac:dyDescent="0.25">
      <c r="B142" s="31" t="s">
        <v>197</v>
      </c>
      <c r="C142" s="32" t="s">
        <v>153</v>
      </c>
      <c r="D142" s="33" t="s">
        <v>198</v>
      </c>
      <c r="E142" s="30">
        <v>0</v>
      </c>
      <c r="F142" s="30">
        <v>-108118</v>
      </c>
      <c r="G142" s="19">
        <f t="shared" si="3"/>
        <v>0</v>
      </c>
      <c r="H142" s="19">
        <f t="shared" si="4"/>
        <v>-108.11799999999999</v>
      </c>
      <c r="I142" s="19">
        <v>100</v>
      </c>
    </row>
    <row r="143" spans="2:9" x14ac:dyDescent="0.25">
      <c r="B143" s="31" t="s">
        <v>28</v>
      </c>
      <c r="C143" s="32" t="s">
        <v>153</v>
      </c>
      <c r="D143" s="33" t="s">
        <v>199</v>
      </c>
      <c r="E143" s="30">
        <v>163000</v>
      </c>
      <c r="F143" s="30">
        <v>547000</v>
      </c>
      <c r="G143" s="19">
        <f t="shared" si="3"/>
        <v>163</v>
      </c>
      <c r="H143" s="19">
        <f t="shared" si="4"/>
        <v>547</v>
      </c>
      <c r="I143" s="19">
        <f t="shared" si="5"/>
        <v>335.58282208588957</v>
      </c>
    </row>
    <row r="144" spans="2:9" ht="26.4" x14ac:dyDescent="0.25">
      <c r="B144" s="31" t="s">
        <v>200</v>
      </c>
      <c r="C144" s="32" t="s">
        <v>153</v>
      </c>
      <c r="D144" s="33" t="s">
        <v>201</v>
      </c>
      <c r="E144" s="30">
        <v>163000</v>
      </c>
      <c r="F144" s="30">
        <v>547000</v>
      </c>
      <c r="G144" s="19">
        <f t="shared" ref="G144:G202" si="6">E144/1000</f>
        <v>163</v>
      </c>
      <c r="H144" s="19">
        <f t="shared" ref="H144:H202" si="7">F144/1000</f>
        <v>547</v>
      </c>
      <c r="I144" s="19">
        <f t="shared" ref="I144:I202" si="8">H144/G144*100</f>
        <v>335.58282208588957</v>
      </c>
    </row>
    <row r="145" spans="2:9" x14ac:dyDescent="0.25">
      <c r="B145" s="31" t="s">
        <v>202</v>
      </c>
      <c r="C145" s="32" t="s">
        <v>153</v>
      </c>
      <c r="D145" s="33" t="s">
        <v>5</v>
      </c>
      <c r="E145" s="30">
        <v>83067200</v>
      </c>
      <c r="F145" s="30">
        <v>82760097.959999993</v>
      </c>
      <c r="G145" s="19">
        <f t="shared" si="6"/>
        <v>83067.199999999997</v>
      </c>
      <c r="H145" s="19">
        <f t="shared" si="7"/>
        <v>82760.097959999999</v>
      </c>
      <c r="I145" s="19">
        <f t="shared" si="8"/>
        <v>99.630296868077892</v>
      </c>
    </row>
    <row r="146" spans="2:9" ht="39.6" x14ac:dyDescent="0.25">
      <c r="B146" s="31" t="s">
        <v>203</v>
      </c>
      <c r="C146" s="32" t="s">
        <v>153</v>
      </c>
      <c r="D146" s="33" t="s">
        <v>4</v>
      </c>
      <c r="E146" s="30">
        <v>83067200</v>
      </c>
      <c r="F146" s="30">
        <v>82761797.959999993</v>
      </c>
      <c r="G146" s="19">
        <f t="shared" si="6"/>
        <v>83067.199999999997</v>
      </c>
      <c r="H146" s="19">
        <f t="shared" si="7"/>
        <v>82761.797959999996</v>
      </c>
      <c r="I146" s="19">
        <f t="shared" si="8"/>
        <v>99.63234340389468</v>
      </c>
    </row>
    <row r="147" spans="2:9" ht="26.4" x14ac:dyDescent="0.25">
      <c r="B147" s="31" t="s">
        <v>204</v>
      </c>
      <c r="C147" s="32" t="s">
        <v>153</v>
      </c>
      <c r="D147" s="33" t="s">
        <v>205</v>
      </c>
      <c r="E147" s="30">
        <v>16050100</v>
      </c>
      <c r="F147" s="30">
        <v>16141700</v>
      </c>
      <c r="G147" s="19">
        <f t="shared" si="6"/>
        <v>16050.1</v>
      </c>
      <c r="H147" s="19">
        <f t="shared" si="7"/>
        <v>16141.7</v>
      </c>
      <c r="I147" s="19">
        <f t="shared" si="8"/>
        <v>100.57071295505948</v>
      </c>
    </row>
    <row r="148" spans="2:9" x14ac:dyDescent="0.25">
      <c r="B148" s="31" t="s">
        <v>206</v>
      </c>
      <c r="C148" s="32" t="s">
        <v>153</v>
      </c>
      <c r="D148" s="33" t="s">
        <v>207</v>
      </c>
      <c r="E148" s="30">
        <v>16050100</v>
      </c>
      <c r="F148" s="30">
        <v>16141700</v>
      </c>
      <c r="G148" s="19">
        <f t="shared" si="6"/>
        <v>16050.1</v>
      </c>
      <c r="H148" s="19">
        <f t="shared" si="7"/>
        <v>16141.7</v>
      </c>
      <c r="I148" s="19">
        <f t="shared" si="8"/>
        <v>100.57071295505948</v>
      </c>
    </row>
    <row r="149" spans="2:9" x14ac:dyDescent="0.25">
      <c r="B149" s="31" t="s">
        <v>208</v>
      </c>
      <c r="C149" s="32" t="s">
        <v>153</v>
      </c>
      <c r="D149" s="33" t="s">
        <v>209</v>
      </c>
      <c r="E149" s="30">
        <v>16050100</v>
      </c>
      <c r="F149" s="30">
        <v>16141700</v>
      </c>
      <c r="G149" s="19">
        <f t="shared" si="6"/>
        <v>16050.1</v>
      </c>
      <c r="H149" s="19">
        <f t="shared" si="7"/>
        <v>16141.7</v>
      </c>
      <c r="I149" s="19">
        <f t="shared" si="8"/>
        <v>100.57071295505948</v>
      </c>
    </row>
    <row r="150" spans="2:9" ht="26.4" x14ac:dyDescent="0.25">
      <c r="B150" s="31" t="s">
        <v>210</v>
      </c>
      <c r="C150" s="32" t="s">
        <v>153</v>
      </c>
      <c r="D150" s="33" t="s">
        <v>211</v>
      </c>
      <c r="E150" s="30">
        <v>65916400</v>
      </c>
      <c r="F150" s="30">
        <v>65519397.960000001</v>
      </c>
      <c r="G150" s="19">
        <f t="shared" si="6"/>
        <v>65916.399999999994</v>
      </c>
      <c r="H150" s="19">
        <f t="shared" si="7"/>
        <v>65519.397960000002</v>
      </c>
      <c r="I150" s="19">
        <f t="shared" si="8"/>
        <v>99.397718868142078</v>
      </c>
    </row>
    <row r="151" spans="2:9" ht="39.6" x14ac:dyDescent="0.25">
      <c r="B151" s="31" t="s">
        <v>212</v>
      </c>
      <c r="C151" s="32" t="s">
        <v>153</v>
      </c>
      <c r="D151" s="33" t="s">
        <v>213</v>
      </c>
      <c r="E151" s="30">
        <v>65908600</v>
      </c>
      <c r="F151" s="30">
        <v>65511597.960000001</v>
      </c>
      <c r="G151" s="19">
        <f t="shared" si="6"/>
        <v>65908.600000000006</v>
      </c>
      <c r="H151" s="19">
        <f t="shared" si="7"/>
        <v>65511.597959999999</v>
      </c>
      <c r="I151" s="19">
        <f t="shared" si="8"/>
        <v>99.39764759075446</v>
      </c>
    </row>
    <row r="152" spans="2:9" ht="39.6" x14ac:dyDescent="0.25">
      <c r="B152" s="31" t="s">
        <v>214</v>
      </c>
      <c r="C152" s="32" t="s">
        <v>153</v>
      </c>
      <c r="D152" s="33" t="s">
        <v>215</v>
      </c>
      <c r="E152" s="30">
        <v>65908600</v>
      </c>
      <c r="F152" s="30">
        <v>65511597.960000001</v>
      </c>
      <c r="G152" s="19">
        <f t="shared" si="6"/>
        <v>65908.600000000006</v>
      </c>
      <c r="H152" s="19">
        <f t="shared" si="7"/>
        <v>65511.597959999999</v>
      </c>
      <c r="I152" s="19">
        <f t="shared" si="8"/>
        <v>99.39764759075446</v>
      </c>
    </row>
    <row r="153" spans="2:9" ht="52.8" x14ac:dyDescent="0.25">
      <c r="B153" s="31" t="s">
        <v>216</v>
      </c>
      <c r="C153" s="32" t="s">
        <v>153</v>
      </c>
      <c r="D153" s="33" t="s">
        <v>217</v>
      </c>
      <c r="E153" s="30">
        <v>7800</v>
      </c>
      <c r="F153" s="30">
        <v>7800</v>
      </c>
      <c r="G153" s="19">
        <f t="shared" si="6"/>
        <v>7.8</v>
      </c>
      <c r="H153" s="19">
        <f t="shared" si="7"/>
        <v>7.8</v>
      </c>
      <c r="I153" s="19">
        <f t="shared" si="8"/>
        <v>100</v>
      </c>
    </row>
    <row r="154" spans="2:9" ht="66" x14ac:dyDescent="0.25">
      <c r="B154" s="31" t="s">
        <v>218</v>
      </c>
      <c r="C154" s="32" t="s">
        <v>153</v>
      </c>
      <c r="D154" s="33" t="s">
        <v>219</v>
      </c>
      <c r="E154" s="30">
        <v>7800</v>
      </c>
      <c r="F154" s="30">
        <v>7800</v>
      </c>
      <c r="G154" s="19">
        <f t="shared" si="6"/>
        <v>7.8</v>
      </c>
      <c r="H154" s="19">
        <f t="shared" si="7"/>
        <v>7.8</v>
      </c>
      <c r="I154" s="19">
        <f t="shared" si="8"/>
        <v>100</v>
      </c>
    </row>
    <row r="155" spans="2:9" x14ac:dyDescent="0.25">
      <c r="B155" s="31" t="s">
        <v>2</v>
      </c>
      <c r="C155" s="32" t="s">
        <v>153</v>
      </c>
      <c r="D155" s="33" t="s">
        <v>220</v>
      </c>
      <c r="E155" s="30">
        <v>1100700</v>
      </c>
      <c r="F155" s="30">
        <v>1100700</v>
      </c>
      <c r="G155" s="19">
        <f t="shared" si="6"/>
        <v>1100.7</v>
      </c>
      <c r="H155" s="19">
        <f t="shared" si="7"/>
        <v>1100.7</v>
      </c>
      <c r="I155" s="19">
        <f t="shared" si="8"/>
        <v>100</v>
      </c>
    </row>
    <row r="156" spans="2:9" ht="66" x14ac:dyDescent="0.25">
      <c r="B156" s="31" t="s">
        <v>221</v>
      </c>
      <c r="C156" s="32" t="s">
        <v>153</v>
      </c>
      <c r="D156" s="33" t="s">
        <v>222</v>
      </c>
      <c r="E156" s="30">
        <v>1100700</v>
      </c>
      <c r="F156" s="30">
        <v>1100700</v>
      </c>
      <c r="G156" s="19">
        <f t="shared" si="6"/>
        <v>1100.7</v>
      </c>
      <c r="H156" s="19">
        <f t="shared" si="7"/>
        <v>1100.7</v>
      </c>
      <c r="I156" s="19">
        <f t="shared" si="8"/>
        <v>100</v>
      </c>
    </row>
    <row r="157" spans="2:9" ht="66" x14ac:dyDescent="0.25">
      <c r="B157" s="31" t="s">
        <v>223</v>
      </c>
      <c r="C157" s="32" t="s">
        <v>153</v>
      </c>
      <c r="D157" s="33" t="s">
        <v>224</v>
      </c>
      <c r="E157" s="30">
        <v>1100700</v>
      </c>
      <c r="F157" s="30">
        <v>1100700</v>
      </c>
      <c r="G157" s="19">
        <f t="shared" si="6"/>
        <v>1100.7</v>
      </c>
      <c r="H157" s="19">
        <f t="shared" si="7"/>
        <v>1100.7</v>
      </c>
      <c r="I157" s="19">
        <f t="shared" si="8"/>
        <v>100</v>
      </c>
    </row>
    <row r="158" spans="2:9" ht="52.8" x14ac:dyDescent="0.25">
      <c r="B158" s="31" t="s">
        <v>229</v>
      </c>
      <c r="C158" s="32" t="s">
        <v>153</v>
      </c>
      <c r="D158" s="33" t="s">
        <v>0</v>
      </c>
      <c r="E158" s="30">
        <v>0</v>
      </c>
      <c r="F158" s="30">
        <v>-1700</v>
      </c>
      <c r="G158" s="19">
        <f t="shared" si="6"/>
        <v>0</v>
      </c>
      <c r="H158" s="19">
        <f t="shared" si="7"/>
        <v>-1.7</v>
      </c>
      <c r="I158" s="19">
        <v>100</v>
      </c>
    </row>
    <row r="159" spans="2:9" ht="52.8" x14ac:dyDescent="0.25">
      <c r="B159" s="31" t="s">
        <v>230</v>
      </c>
      <c r="C159" s="32" t="s">
        <v>153</v>
      </c>
      <c r="D159" s="33" t="s">
        <v>231</v>
      </c>
      <c r="E159" s="30">
        <v>0</v>
      </c>
      <c r="F159" s="30">
        <v>-1700</v>
      </c>
      <c r="G159" s="19">
        <f t="shared" si="6"/>
        <v>0</v>
      </c>
      <c r="H159" s="19">
        <f t="shared" si="7"/>
        <v>-1.7</v>
      </c>
      <c r="I159" s="19">
        <v>100</v>
      </c>
    </row>
    <row r="160" spans="2:9" ht="52.8" x14ac:dyDescent="0.25">
      <c r="B160" s="31" t="s">
        <v>232</v>
      </c>
      <c r="C160" s="32" t="s">
        <v>153</v>
      </c>
      <c r="D160" s="33" t="s">
        <v>233</v>
      </c>
      <c r="E160" s="30">
        <v>0</v>
      </c>
      <c r="F160" s="30">
        <v>-1700</v>
      </c>
      <c r="G160" s="19">
        <f t="shared" si="6"/>
        <v>0</v>
      </c>
      <c r="H160" s="19">
        <f t="shared" si="7"/>
        <v>-1.7</v>
      </c>
      <c r="I160" s="19">
        <v>100</v>
      </c>
    </row>
    <row r="161" spans="2:9" ht="26.4" x14ac:dyDescent="0.25">
      <c r="B161" s="31" t="s">
        <v>234</v>
      </c>
      <c r="C161" s="32" t="s">
        <v>235</v>
      </c>
      <c r="D161" s="33"/>
      <c r="E161" s="30">
        <v>185091154</v>
      </c>
      <c r="F161" s="30">
        <v>185091154.19999999</v>
      </c>
      <c r="G161" s="19">
        <f t="shared" si="6"/>
        <v>185091.15400000001</v>
      </c>
      <c r="H161" s="19">
        <f t="shared" si="7"/>
        <v>185091.15419999999</v>
      </c>
      <c r="I161" s="19">
        <f t="shared" si="8"/>
        <v>100.00000010805485</v>
      </c>
    </row>
    <row r="162" spans="2:9" x14ac:dyDescent="0.25">
      <c r="B162" s="31" t="s">
        <v>202</v>
      </c>
      <c r="C162" s="32" t="s">
        <v>235</v>
      </c>
      <c r="D162" s="33" t="s">
        <v>5</v>
      </c>
      <c r="E162" s="30">
        <v>185091154</v>
      </c>
      <c r="F162" s="30">
        <v>185091154</v>
      </c>
      <c r="G162" s="19">
        <f t="shared" si="6"/>
        <v>185091.15400000001</v>
      </c>
      <c r="H162" s="19">
        <f t="shared" si="7"/>
        <v>185091.15400000001</v>
      </c>
      <c r="I162" s="19">
        <f t="shared" si="8"/>
        <v>100</v>
      </c>
    </row>
    <row r="163" spans="2:9" ht="39.6" x14ac:dyDescent="0.25">
      <c r="B163" s="31" t="s">
        <v>203</v>
      </c>
      <c r="C163" s="32" t="s">
        <v>235</v>
      </c>
      <c r="D163" s="33" t="s">
        <v>4</v>
      </c>
      <c r="E163" s="30">
        <v>185091154</v>
      </c>
      <c r="F163" s="30">
        <v>185091154</v>
      </c>
      <c r="G163" s="19">
        <f t="shared" si="6"/>
        <v>185091.15400000001</v>
      </c>
      <c r="H163" s="19">
        <f t="shared" si="7"/>
        <v>185091.15400000001</v>
      </c>
      <c r="I163" s="19">
        <f t="shared" si="8"/>
        <v>100</v>
      </c>
    </row>
    <row r="164" spans="2:9" ht="26.4" x14ac:dyDescent="0.25">
      <c r="B164" s="31" t="s">
        <v>204</v>
      </c>
      <c r="C164" s="32" t="s">
        <v>235</v>
      </c>
      <c r="D164" s="33" t="s">
        <v>205</v>
      </c>
      <c r="E164" s="30">
        <v>184350700</v>
      </c>
      <c r="F164" s="30">
        <v>184350700</v>
      </c>
      <c r="G164" s="19">
        <f t="shared" si="6"/>
        <v>184350.7</v>
      </c>
      <c r="H164" s="19">
        <f t="shared" si="7"/>
        <v>184350.7</v>
      </c>
      <c r="I164" s="19">
        <f t="shared" si="8"/>
        <v>100</v>
      </c>
    </row>
    <row r="165" spans="2:9" ht="26.4" x14ac:dyDescent="0.25">
      <c r="B165" s="31" t="s">
        <v>240</v>
      </c>
      <c r="C165" s="32" t="s">
        <v>235</v>
      </c>
      <c r="D165" s="33" t="s">
        <v>241</v>
      </c>
      <c r="E165" s="30">
        <v>183250700</v>
      </c>
      <c r="F165" s="30">
        <v>183250700</v>
      </c>
      <c r="G165" s="19">
        <f t="shared" si="6"/>
        <v>183250.7</v>
      </c>
      <c r="H165" s="19">
        <f t="shared" si="7"/>
        <v>183250.7</v>
      </c>
      <c r="I165" s="19">
        <f t="shared" si="8"/>
        <v>100</v>
      </c>
    </row>
    <row r="166" spans="2:9" ht="39.6" x14ac:dyDescent="0.25">
      <c r="B166" s="31" t="s">
        <v>242</v>
      </c>
      <c r="C166" s="32" t="s">
        <v>235</v>
      </c>
      <c r="D166" s="33" t="s">
        <v>243</v>
      </c>
      <c r="E166" s="30">
        <v>183250700</v>
      </c>
      <c r="F166" s="30">
        <v>183250700</v>
      </c>
      <c r="G166" s="19">
        <f t="shared" si="6"/>
        <v>183250.7</v>
      </c>
      <c r="H166" s="19">
        <f t="shared" si="7"/>
        <v>183250.7</v>
      </c>
      <c r="I166" s="19">
        <f t="shared" si="8"/>
        <v>100</v>
      </c>
    </row>
    <row r="167" spans="2:9" ht="26.4" x14ac:dyDescent="0.25">
      <c r="B167" s="31" t="s">
        <v>244</v>
      </c>
      <c r="C167" s="32" t="s">
        <v>235</v>
      </c>
      <c r="D167" s="33" t="s">
        <v>245</v>
      </c>
      <c r="E167" s="30">
        <v>1100000</v>
      </c>
      <c r="F167" s="30">
        <v>1100000</v>
      </c>
      <c r="G167" s="19">
        <f t="shared" si="6"/>
        <v>1100</v>
      </c>
      <c r="H167" s="19">
        <f t="shared" si="7"/>
        <v>1100</v>
      </c>
      <c r="I167" s="19">
        <f t="shared" si="8"/>
        <v>100</v>
      </c>
    </row>
    <row r="168" spans="2:9" ht="39.6" x14ac:dyDescent="0.25">
      <c r="B168" s="31" t="s">
        <v>246</v>
      </c>
      <c r="C168" s="32" t="s">
        <v>235</v>
      </c>
      <c r="D168" s="33" t="s">
        <v>247</v>
      </c>
      <c r="E168" s="30">
        <v>1100000</v>
      </c>
      <c r="F168" s="30">
        <v>1100000</v>
      </c>
      <c r="G168" s="19">
        <f t="shared" si="6"/>
        <v>1100</v>
      </c>
      <c r="H168" s="19">
        <f t="shared" si="7"/>
        <v>1100</v>
      </c>
      <c r="I168" s="19">
        <f t="shared" si="8"/>
        <v>100</v>
      </c>
    </row>
    <row r="169" spans="2:9" x14ac:dyDescent="0.25">
      <c r="B169" s="31" t="s">
        <v>2</v>
      </c>
      <c r="C169" s="32" t="s">
        <v>235</v>
      </c>
      <c r="D169" s="33" t="s">
        <v>220</v>
      </c>
      <c r="E169" s="30">
        <v>740454</v>
      </c>
      <c r="F169" s="30">
        <v>740454</v>
      </c>
      <c r="G169" s="19">
        <f t="shared" si="6"/>
        <v>740.45399999999995</v>
      </c>
      <c r="H169" s="19">
        <f t="shared" si="7"/>
        <v>740.45399999999995</v>
      </c>
      <c r="I169" s="19">
        <f t="shared" si="8"/>
        <v>100</v>
      </c>
    </row>
    <row r="170" spans="2:9" ht="66" x14ac:dyDescent="0.25">
      <c r="B170" s="31" t="s">
        <v>221</v>
      </c>
      <c r="C170" s="32" t="s">
        <v>235</v>
      </c>
      <c r="D170" s="33" t="s">
        <v>222</v>
      </c>
      <c r="E170" s="30">
        <v>740454</v>
      </c>
      <c r="F170" s="30">
        <v>740454</v>
      </c>
      <c r="G170" s="19">
        <f t="shared" si="6"/>
        <v>740.45399999999995</v>
      </c>
      <c r="H170" s="19">
        <f t="shared" si="7"/>
        <v>740.45399999999995</v>
      </c>
      <c r="I170" s="19">
        <f t="shared" si="8"/>
        <v>100</v>
      </c>
    </row>
    <row r="171" spans="2:9" ht="66" x14ac:dyDescent="0.25">
      <c r="B171" s="31" t="s">
        <v>223</v>
      </c>
      <c r="C171" s="32" t="s">
        <v>235</v>
      </c>
      <c r="D171" s="33" t="s">
        <v>224</v>
      </c>
      <c r="E171" s="30">
        <v>740454</v>
      </c>
      <c r="F171" s="30">
        <v>740454</v>
      </c>
      <c r="G171" s="19">
        <f t="shared" si="6"/>
        <v>740.45399999999995</v>
      </c>
      <c r="H171" s="19">
        <f t="shared" si="7"/>
        <v>740.45399999999995</v>
      </c>
      <c r="I171" s="19">
        <f t="shared" si="8"/>
        <v>100</v>
      </c>
    </row>
    <row r="172" spans="2:9" ht="26.4" x14ac:dyDescent="0.25">
      <c r="B172" s="31" t="s">
        <v>248</v>
      </c>
      <c r="C172" s="32" t="s">
        <v>249</v>
      </c>
      <c r="D172" s="33"/>
      <c r="E172" s="30">
        <v>1100700</v>
      </c>
      <c r="F172" s="30">
        <v>1100700</v>
      </c>
      <c r="G172" s="19">
        <f t="shared" si="6"/>
        <v>1100.7</v>
      </c>
      <c r="H172" s="19">
        <f t="shared" si="7"/>
        <v>1100.7</v>
      </c>
      <c r="I172" s="19">
        <f t="shared" si="8"/>
        <v>100</v>
      </c>
    </row>
    <row r="173" spans="2:9" x14ac:dyDescent="0.25">
      <c r="B173" s="31" t="s">
        <v>202</v>
      </c>
      <c r="C173" s="32" t="s">
        <v>249</v>
      </c>
      <c r="D173" s="33" t="s">
        <v>5</v>
      </c>
      <c r="E173" s="30">
        <v>1100700</v>
      </c>
      <c r="F173" s="30">
        <v>1100700</v>
      </c>
      <c r="G173" s="19">
        <f t="shared" si="6"/>
        <v>1100.7</v>
      </c>
      <c r="H173" s="19">
        <f t="shared" si="7"/>
        <v>1100.7</v>
      </c>
      <c r="I173" s="19">
        <f t="shared" si="8"/>
        <v>100</v>
      </c>
    </row>
    <row r="174" spans="2:9" ht="39.6" x14ac:dyDescent="0.25">
      <c r="B174" s="31" t="s">
        <v>203</v>
      </c>
      <c r="C174" s="32" t="s">
        <v>249</v>
      </c>
      <c r="D174" s="33" t="s">
        <v>4</v>
      </c>
      <c r="E174" s="30">
        <v>1100700</v>
      </c>
      <c r="F174" s="30">
        <v>1100700</v>
      </c>
      <c r="G174" s="19">
        <f t="shared" si="6"/>
        <v>1100.7</v>
      </c>
      <c r="H174" s="19">
        <f t="shared" si="7"/>
        <v>1100.7</v>
      </c>
      <c r="I174" s="19">
        <f t="shared" si="8"/>
        <v>100</v>
      </c>
    </row>
    <row r="175" spans="2:9" x14ac:dyDescent="0.25">
      <c r="B175" s="31" t="s">
        <v>2</v>
      </c>
      <c r="C175" s="32" t="s">
        <v>249</v>
      </c>
      <c r="D175" s="33" t="s">
        <v>220</v>
      </c>
      <c r="E175" s="30">
        <v>1100700</v>
      </c>
      <c r="F175" s="30">
        <v>1100700</v>
      </c>
      <c r="G175" s="19">
        <f t="shared" si="6"/>
        <v>1100.7</v>
      </c>
      <c r="H175" s="19">
        <f t="shared" si="7"/>
        <v>1100.7</v>
      </c>
      <c r="I175" s="19">
        <f t="shared" si="8"/>
        <v>100</v>
      </c>
    </row>
    <row r="176" spans="2:9" ht="66" x14ac:dyDescent="0.25">
      <c r="B176" s="31" t="s">
        <v>221</v>
      </c>
      <c r="C176" s="32" t="s">
        <v>249</v>
      </c>
      <c r="D176" s="33" t="s">
        <v>222</v>
      </c>
      <c r="E176" s="30">
        <v>1100700</v>
      </c>
      <c r="F176" s="30">
        <v>1100700</v>
      </c>
      <c r="G176" s="19">
        <f t="shared" si="6"/>
        <v>1100.7</v>
      </c>
      <c r="H176" s="19">
        <f t="shared" si="7"/>
        <v>1100.7</v>
      </c>
      <c r="I176" s="19">
        <f t="shared" si="8"/>
        <v>100</v>
      </c>
    </row>
    <row r="177" spans="2:9" ht="66" x14ac:dyDescent="0.25">
      <c r="B177" s="31" t="s">
        <v>223</v>
      </c>
      <c r="C177" s="32" t="s">
        <v>249</v>
      </c>
      <c r="D177" s="33" t="s">
        <v>224</v>
      </c>
      <c r="E177" s="30">
        <v>1100700</v>
      </c>
      <c r="F177" s="30">
        <v>1100700</v>
      </c>
      <c r="G177" s="19">
        <f t="shared" si="6"/>
        <v>1100.7</v>
      </c>
      <c r="H177" s="19">
        <f t="shared" si="7"/>
        <v>1100.7</v>
      </c>
      <c r="I177" s="19">
        <f t="shared" si="8"/>
        <v>100</v>
      </c>
    </row>
    <row r="178" spans="2:9" ht="39.6" x14ac:dyDescent="0.25">
      <c r="B178" s="31" t="s">
        <v>250</v>
      </c>
      <c r="C178" s="32" t="s">
        <v>251</v>
      </c>
      <c r="D178" s="33"/>
      <c r="E178" s="30">
        <v>34094152.759999998</v>
      </c>
      <c r="F178" s="30">
        <v>26339258.300000001</v>
      </c>
      <c r="G178" s="19">
        <f t="shared" si="6"/>
        <v>34094.152759999997</v>
      </c>
      <c r="H178" s="19">
        <f t="shared" si="7"/>
        <v>26339.258300000001</v>
      </c>
      <c r="I178" s="19">
        <f t="shared" si="8"/>
        <v>77.254473766838387</v>
      </c>
    </row>
    <row r="179" spans="2:9" x14ac:dyDescent="0.25">
      <c r="B179" s="31" t="s">
        <v>38</v>
      </c>
      <c r="C179" s="32" t="s">
        <v>251</v>
      </c>
      <c r="D179" s="33" t="s">
        <v>15</v>
      </c>
      <c r="E179" s="30">
        <v>65500</v>
      </c>
      <c r="F179" s="30">
        <v>523872.92</v>
      </c>
      <c r="G179" s="19">
        <f t="shared" si="6"/>
        <v>65.5</v>
      </c>
      <c r="H179" s="19">
        <f t="shared" si="7"/>
        <v>523.87292000000002</v>
      </c>
      <c r="I179" s="19">
        <f t="shared" si="8"/>
        <v>799.80598473282441</v>
      </c>
    </row>
    <row r="180" spans="2:9" ht="39.6" x14ac:dyDescent="0.25">
      <c r="B180" s="31" t="s">
        <v>154</v>
      </c>
      <c r="C180" s="32" t="s">
        <v>251</v>
      </c>
      <c r="D180" s="33" t="s">
        <v>11</v>
      </c>
      <c r="E180" s="30">
        <v>16000</v>
      </c>
      <c r="F180" s="30">
        <v>59874.64</v>
      </c>
      <c r="G180" s="19">
        <f t="shared" si="6"/>
        <v>16</v>
      </c>
      <c r="H180" s="19">
        <f t="shared" si="7"/>
        <v>59.874639999999999</v>
      </c>
      <c r="I180" s="19">
        <f t="shared" si="8"/>
        <v>374.2165</v>
      </c>
    </row>
    <row r="181" spans="2:9" ht="79.2" x14ac:dyDescent="0.25">
      <c r="B181" s="31" t="s">
        <v>155</v>
      </c>
      <c r="C181" s="32" t="s">
        <v>251</v>
      </c>
      <c r="D181" s="33" t="s">
        <v>156</v>
      </c>
      <c r="E181" s="30">
        <v>16000</v>
      </c>
      <c r="F181" s="30">
        <v>59874.64</v>
      </c>
      <c r="G181" s="19">
        <f t="shared" si="6"/>
        <v>16</v>
      </c>
      <c r="H181" s="19">
        <f t="shared" si="7"/>
        <v>59.874639999999999</v>
      </c>
      <c r="I181" s="19">
        <f t="shared" si="8"/>
        <v>374.2165</v>
      </c>
    </row>
    <row r="182" spans="2:9" ht="79.2" x14ac:dyDescent="0.25">
      <c r="B182" s="31" t="s">
        <v>157</v>
      </c>
      <c r="C182" s="32" t="s">
        <v>251</v>
      </c>
      <c r="D182" s="33" t="s">
        <v>158</v>
      </c>
      <c r="E182" s="30">
        <v>16000</v>
      </c>
      <c r="F182" s="30">
        <v>59874.64</v>
      </c>
      <c r="G182" s="19">
        <f t="shared" si="6"/>
        <v>16</v>
      </c>
      <c r="H182" s="19">
        <f t="shared" si="7"/>
        <v>59.874639999999999</v>
      </c>
      <c r="I182" s="19">
        <f t="shared" si="8"/>
        <v>374.2165</v>
      </c>
    </row>
    <row r="183" spans="2:9" ht="79.2" x14ac:dyDescent="0.25">
      <c r="B183" s="31" t="s">
        <v>159</v>
      </c>
      <c r="C183" s="32" t="s">
        <v>251</v>
      </c>
      <c r="D183" s="33" t="s">
        <v>160</v>
      </c>
      <c r="E183" s="30">
        <v>16000</v>
      </c>
      <c r="F183" s="30">
        <v>59874.64</v>
      </c>
      <c r="G183" s="19">
        <f t="shared" si="6"/>
        <v>16</v>
      </c>
      <c r="H183" s="19">
        <f t="shared" si="7"/>
        <v>59.874639999999999</v>
      </c>
      <c r="I183" s="19">
        <f t="shared" si="8"/>
        <v>374.2165</v>
      </c>
    </row>
    <row r="184" spans="2:9" ht="26.4" x14ac:dyDescent="0.25">
      <c r="B184" s="31" t="s">
        <v>161</v>
      </c>
      <c r="C184" s="32" t="s">
        <v>251</v>
      </c>
      <c r="D184" s="33" t="s">
        <v>9</v>
      </c>
      <c r="E184" s="30">
        <v>26500</v>
      </c>
      <c r="F184" s="30">
        <v>148000</v>
      </c>
      <c r="G184" s="19">
        <f t="shared" si="6"/>
        <v>26.5</v>
      </c>
      <c r="H184" s="19">
        <f t="shared" si="7"/>
        <v>148</v>
      </c>
      <c r="I184" s="19">
        <f t="shared" si="8"/>
        <v>558.49056603773579</v>
      </c>
    </row>
    <row r="185" spans="2:9" x14ac:dyDescent="0.25">
      <c r="B185" s="31" t="s">
        <v>162</v>
      </c>
      <c r="C185" s="32" t="s">
        <v>251</v>
      </c>
      <c r="D185" s="33" t="s">
        <v>163</v>
      </c>
      <c r="E185" s="30">
        <v>26500</v>
      </c>
      <c r="F185" s="30">
        <v>148000</v>
      </c>
      <c r="G185" s="19">
        <f t="shared" si="6"/>
        <v>26.5</v>
      </c>
      <c r="H185" s="19">
        <f t="shared" si="7"/>
        <v>148</v>
      </c>
      <c r="I185" s="19">
        <f t="shared" si="8"/>
        <v>558.49056603773579</v>
      </c>
    </row>
    <row r="186" spans="2:9" x14ac:dyDescent="0.25">
      <c r="B186" s="31" t="s">
        <v>164</v>
      </c>
      <c r="C186" s="32" t="s">
        <v>251</v>
      </c>
      <c r="D186" s="33" t="s">
        <v>165</v>
      </c>
      <c r="E186" s="30">
        <v>26500</v>
      </c>
      <c r="F186" s="30">
        <v>148000</v>
      </c>
      <c r="G186" s="19">
        <f t="shared" si="6"/>
        <v>26.5</v>
      </c>
      <c r="H186" s="19">
        <f t="shared" si="7"/>
        <v>148</v>
      </c>
      <c r="I186" s="19">
        <f t="shared" si="8"/>
        <v>558.49056603773579</v>
      </c>
    </row>
    <row r="187" spans="2:9" ht="39.6" x14ac:dyDescent="0.25">
      <c r="B187" s="31" t="s">
        <v>166</v>
      </c>
      <c r="C187" s="32" t="s">
        <v>251</v>
      </c>
      <c r="D187" s="33" t="s">
        <v>167</v>
      </c>
      <c r="E187" s="30">
        <v>26500</v>
      </c>
      <c r="F187" s="30">
        <v>148000</v>
      </c>
      <c r="G187" s="19">
        <f t="shared" si="6"/>
        <v>26.5</v>
      </c>
      <c r="H187" s="19">
        <f t="shared" si="7"/>
        <v>148</v>
      </c>
      <c r="I187" s="19">
        <f t="shared" si="8"/>
        <v>558.49056603773579</v>
      </c>
    </row>
    <row r="188" spans="2:9" ht="26.4" x14ac:dyDescent="0.25">
      <c r="B188" s="31" t="s">
        <v>178</v>
      </c>
      <c r="C188" s="32" t="s">
        <v>251</v>
      </c>
      <c r="D188" s="33" t="s">
        <v>8</v>
      </c>
      <c r="E188" s="30">
        <v>0</v>
      </c>
      <c r="F188" s="30">
        <v>292942.12</v>
      </c>
      <c r="G188" s="19">
        <f t="shared" si="6"/>
        <v>0</v>
      </c>
      <c r="H188" s="19">
        <f t="shared" si="7"/>
        <v>292.94211999999999</v>
      </c>
      <c r="I188" s="19">
        <v>100</v>
      </c>
    </row>
    <row r="189" spans="2:9" ht="79.2" x14ac:dyDescent="0.25">
      <c r="B189" s="31" t="s">
        <v>179</v>
      </c>
      <c r="C189" s="32" t="s">
        <v>251</v>
      </c>
      <c r="D189" s="33" t="s">
        <v>180</v>
      </c>
      <c r="E189" s="30">
        <v>0</v>
      </c>
      <c r="F189" s="30">
        <v>292942.12</v>
      </c>
      <c r="G189" s="19">
        <f t="shared" si="6"/>
        <v>0</v>
      </c>
      <c r="H189" s="19">
        <f t="shared" si="7"/>
        <v>292.94211999999999</v>
      </c>
      <c r="I189" s="19">
        <v>100</v>
      </c>
    </row>
    <row r="190" spans="2:9" ht="92.4" x14ac:dyDescent="0.25">
      <c r="B190" s="31" t="s">
        <v>181</v>
      </c>
      <c r="C190" s="32" t="s">
        <v>251</v>
      </c>
      <c r="D190" s="33" t="s">
        <v>182</v>
      </c>
      <c r="E190" s="30">
        <v>0</v>
      </c>
      <c r="F190" s="30">
        <v>292942.12</v>
      </c>
      <c r="G190" s="19">
        <f t="shared" si="6"/>
        <v>0</v>
      </c>
      <c r="H190" s="19">
        <f t="shared" si="7"/>
        <v>292.94211999999999</v>
      </c>
      <c r="I190" s="19">
        <v>100</v>
      </c>
    </row>
    <row r="191" spans="2:9" ht="92.4" x14ac:dyDescent="0.25">
      <c r="B191" s="31" t="s">
        <v>183</v>
      </c>
      <c r="C191" s="32" t="s">
        <v>251</v>
      </c>
      <c r="D191" s="33" t="s">
        <v>184</v>
      </c>
      <c r="E191" s="30">
        <v>0</v>
      </c>
      <c r="F191" s="30">
        <v>292942.12</v>
      </c>
      <c r="G191" s="19">
        <f t="shared" si="6"/>
        <v>0</v>
      </c>
      <c r="H191" s="19">
        <f t="shared" si="7"/>
        <v>292.94211999999999</v>
      </c>
      <c r="I191" s="19">
        <v>100</v>
      </c>
    </row>
    <row r="192" spans="2:9" x14ac:dyDescent="0.25">
      <c r="B192" s="31" t="s">
        <v>52</v>
      </c>
      <c r="C192" s="32" t="s">
        <v>251</v>
      </c>
      <c r="D192" s="33" t="s">
        <v>7</v>
      </c>
      <c r="E192" s="30">
        <v>23000</v>
      </c>
      <c r="F192" s="30">
        <v>23056.16</v>
      </c>
      <c r="G192" s="19">
        <f t="shared" si="6"/>
        <v>23</v>
      </c>
      <c r="H192" s="19">
        <f t="shared" si="7"/>
        <v>23.056159999999998</v>
      </c>
      <c r="I192" s="19">
        <f t="shared" si="8"/>
        <v>100.24417391304348</v>
      </c>
    </row>
    <row r="193" spans="2:9" ht="118.8" x14ac:dyDescent="0.25">
      <c r="B193" s="31" t="s">
        <v>187</v>
      </c>
      <c r="C193" s="32" t="s">
        <v>251</v>
      </c>
      <c r="D193" s="33" t="s">
        <v>188</v>
      </c>
      <c r="E193" s="30">
        <v>23000</v>
      </c>
      <c r="F193" s="30">
        <v>23056.16</v>
      </c>
      <c r="G193" s="19">
        <f t="shared" si="6"/>
        <v>23</v>
      </c>
      <c r="H193" s="19">
        <f t="shared" si="7"/>
        <v>23.056159999999998</v>
      </c>
      <c r="I193" s="19">
        <f t="shared" si="8"/>
        <v>100.24417391304348</v>
      </c>
    </row>
    <row r="194" spans="2:9" ht="92.4" x14ac:dyDescent="0.25">
      <c r="B194" s="31" t="s">
        <v>189</v>
      </c>
      <c r="C194" s="32" t="s">
        <v>251</v>
      </c>
      <c r="D194" s="33" t="s">
        <v>190</v>
      </c>
      <c r="E194" s="30">
        <v>23000</v>
      </c>
      <c r="F194" s="30">
        <v>23056.16</v>
      </c>
      <c r="G194" s="19">
        <f t="shared" si="6"/>
        <v>23</v>
      </c>
      <c r="H194" s="19">
        <f t="shared" si="7"/>
        <v>23.056159999999998</v>
      </c>
      <c r="I194" s="19">
        <f t="shared" si="8"/>
        <v>100.24417391304348</v>
      </c>
    </row>
    <row r="195" spans="2:9" ht="79.2" x14ac:dyDescent="0.25">
      <c r="B195" s="31" t="s">
        <v>344</v>
      </c>
      <c r="C195" s="32" t="s">
        <v>251</v>
      </c>
      <c r="D195" s="33" t="s">
        <v>191</v>
      </c>
      <c r="E195" s="30">
        <v>23000</v>
      </c>
      <c r="F195" s="30">
        <v>23056.16</v>
      </c>
      <c r="G195" s="19">
        <f t="shared" si="6"/>
        <v>23</v>
      </c>
      <c r="H195" s="19">
        <f t="shared" si="7"/>
        <v>23.056159999999998</v>
      </c>
      <c r="I195" s="19">
        <f t="shared" si="8"/>
        <v>100.24417391304348</v>
      </c>
    </row>
    <row r="196" spans="2:9" x14ac:dyDescent="0.25">
      <c r="B196" s="31" t="s">
        <v>202</v>
      </c>
      <c r="C196" s="32" t="s">
        <v>251</v>
      </c>
      <c r="D196" s="33" t="s">
        <v>5</v>
      </c>
      <c r="E196" s="30">
        <v>34028652.759999998</v>
      </c>
      <c r="F196" s="30">
        <v>25815385.379999999</v>
      </c>
      <c r="G196" s="19">
        <f t="shared" si="6"/>
        <v>34028.652759999997</v>
      </c>
      <c r="H196" s="19">
        <f t="shared" si="7"/>
        <v>25815.38538</v>
      </c>
      <c r="I196" s="19">
        <f t="shared" si="8"/>
        <v>75.863671600732516</v>
      </c>
    </row>
    <row r="197" spans="2:9" ht="39.6" x14ac:dyDescent="0.25">
      <c r="B197" s="31" t="s">
        <v>203</v>
      </c>
      <c r="C197" s="32" t="s">
        <v>251</v>
      </c>
      <c r="D197" s="33" t="s">
        <v>4</v>
      </c>
      <c r="E197" s="30">
        <v>34028652.759999998</v>
      </c>
      <c r="F197" s="30">
        <v>25815385.379999999</v>
      </c>
      <c r="G197" s="19">
        <f t="shared" si="6"/>
        <v>34028.652759999997</v>
      </c>
      <c r="H197" s="19">
        <f t="shared" si="7"/>
        <v>25815.38538</v>
      </c>
      <c r="I197" s="19">
        <f t="shared" si="8"/>
        <v>75.863671600732516</v>
      </c>
    </row>
    <row r="198" spans="2:9" ht="26.4" x14ac:dyDescent="0.25">
      <c r="B198" s="31" t="s">
        <v>3</v>
      </c>
      <c r="C198" s="32" t="s">
        <v>251</v>
      </c>
      <c r="D198" s="33" t="s">
        <v>252</v>
      </c>
      <c r="E198" s="30">
        <v>32433900</v>
      </c>
      <c r="F198" s="30">
        <v>24220632.620000001</v>
      </c>
      <c r="G198" s="19">
        <f t="shared" si="6"/>
        <v>32433.9</v>
      </c>
      <c r="H198" s="19">
        <f t="shared" si="7"/>
        <v>24220.63262</v>
      </c>
      <c r="I198" s="19">
        <f t="shared" si="8"/>
        <v>74.676904781725298</v>
      </c>
    </row>
    <row r="199" spans="2:9" ht="39.6" x14ac:dyDescent="0.25">
      <c r="B199" s="31" t="s">
        <v>253</v>
      </c>
      <c r="C199" s="32" t="s">
        <v>251</v>
      </c>
      <c r="D199" s="33" t="s">
        <v>254</v>
      </c>
      <c r="E199" s="30">
        <v>8820000</v>
      </c>
      <c r="F199" s="30">
        <v>8820000</v>
      </c>
      <c r="G199" s="19">
        <f t="shared" si="6"/>
        <v>8820</v>
      </c>
      <c r="H199" s="19">
        <f t="shared" si="7"/>
        <v>8820</v>
      </c>
      <c r="I199" s="19">
        <f t="shared" si="8"/>
        <v>100</v>
      </c>
    </row>
    <row r="200" spans="2:9" ht="39.6" x14ac:dyDescent="0.25">
      <c r="B200" s="31" t="s">
        <v>255</v>
      </c>
      <c r="C200" s="32" t="s">
        <v>251</v>
      </c>
      <c r="D200" s="33" t="s">
        <v>256</v>
      </c>
      <c r="E200" s="30">
        <v>8820000</v>
      </c>
      <c r="F200" s="30">
        <v>8820000</v>
      </c>
      <c r="G200" s="19">
        <f t="shared" si="6"/>
        <v>8820</v>
      </c>
      <c r="H200" s="19">
        <f t="shared" si="7"/>
        <v>8820</v>
      </c>
      <c r="I200" s="19">
        <f t="shared" si="8"/>
        <v>100</v>
      </c>
    </row>
    <row r="201" spans="2:9" ht="26.4" x14ac:dyDescent="0.25">
      <c r="B201" s="31" t="s">
        <v>385</v>
      </c>
      <c r="C201" s="32" t="s">
        <v>251</v>
      </c>
      <c r="D201" s="33" t="s">
        <v>386</v>
      </c>
      <c r="E201" s="30">
        <v>19198400</v>
      </c>
      <c r="F201" s="30">
        <v>11658335.98</v>
      </c>
      <c r="G201" s="19">
        <f t="shared" si="6"/>
        <v>19198.400000000001</v>
      </c>
      <c r="H201" s="19">
        <f t="shared" si="7"/>
        <v>11658.33598</v>
      </c>
      <c r="I201" s="19">
        <f t="shared" si="8"/>
        <v>60.725560359196592</v>
      </c>
    </row>
    <row r="202" spans="2:9" ht="39.6" x14ac:dyDescent="0.25">
      <c r="B202" s="31" t="s">
        <v>387</v>
      </c>
      <c r="C202" s="32" t="s">
        <v>251</v>
      </c>
      <c r="D202" s="33" t="s">
        <v>388</v>
      </c>
      <c r="E202" s="30">
        <v>19198400</v>
      </c>
      <c r="F202" s="30">
        <v>11658335.98</v>
      </c>
      <c r="G202" s="19">
        <f t="shared" si="6"/>
        <v>19198.400000000001</v>
      </c>
      <c r="H202" s="19">
        <f t="shared" si="7"/>
        <v>11658.33598</v>
      </c>
      <c r="I202" s="19">
        <f t="shared" si="8"/>
        <v>60.725560359196592</v>
      </c>
    </row>
    <row r="203" spans="2:9" ht="26.4" x14ac:dyDescent="0.25">
      <c r="B203" s="31" t="s">
        <v>257</v>
      </c>
      <c r="C203" s="32" t="s">
        <v>251</v>
      </c>
      <c r="D203" s="33" t="s">
        <v>258</v>
      </c>
      <c r="E203" s="30">
        <v>2809300</v>
      </c>
      <c r="F203" s="30">
        <v>2809170</v>
      </c>
      <c r="G203" s="19">
        <f t="shared" ref="G203:G262" si="9">E203/1000</f>
        <v>2809.3</v>
      </c>
      <c r="H203" s="19">
        <f t="shared" ref="H203:H262" si="10">F203/1000</f>
        <v>2809.17</v>
      </c>
      <c r="I203" s="19">
        <f t="shared" ref="I203:I262" si="11">H203/G203*100</f>
        <v>99.995372512725595</v>
      </c>
    </row>
    <row r="204" spans="2:9" ht="39.6" x14ac:dyDescent="0.25">
      <c r="B204" s="31" t="s">
        <v>259</v>
      </c>
      <c r="C204" s="32" t="s">
        <v>251</v>
      </c>
      <c r="D204" s="33" t="s">
        <v>260</v>
      </c>
      <c r="E204" s="30">
        <v>2809300</v>
      </c>
      <c r="F204" s="30">
        <v>2809170</v>
      </c>
      <c r="G204" s="19">
        <f t="shared" si="9"/>
        <v>2809.3</v>
      </c>
      <c r="H204" s="19">
        <f t="shared" si="10"/>
        <v>2809.17</v>
      </c>
      <c r="I204" s="19">
        <f t="shared" si="11"/>
        <v>99.995372512725595</v>
      </c>
    </row>
    <row r="205" spans="2:9" x14ac:dyDescent="0.25">
      <c r="B205" s="31" t="s">
        <v>293</v>
      </c>
      <c r="C205" s="32" t="s">
        <v>251</v>
      </c>
      <c r="D205" s="33" t="s">
        <v>294</v>
      </c>
      <c r="E205" s="30">
        <v>1606200</v>
      </c>
      <c r="F205" s="30">
        <v>933126.64</v>
      </c>
      <c r="G205" s="19">
        <f t="shared" si="9"/>
        <v>1606.2</v>
      </c>
      <c r="H205" s="19">
        <f t="shared" si="10"/>
        <v>933.12664000000007</v>
      </c>
      <c r="I205" s="19">
        <f t="shared" si="11"/>
        <v>58.095295729049937</v>
      </c>
    </row>
    <row r="206" spans="2:9" x14ac:dyDescent="0.25">
      <c r="B206" s="31" t="s">
        <v>295</v>
      </c>
      <c r="C206" s="32" t="s">
        <v>251</v>
      </c>
      <c r="D206" s="33" t="s">
        <v>296</v>
      </c>
      <c r="E206" s="30">
        <v>1606200</v>
      </c>
      <c r="F206" s="30">
        <v>933126.64</v>
      </c>
      <c r="G206" s="19">
        <f t="shared" si="9"/>
        <v>1606.2</v>
      </c>
      <c r="H206" s="19">
        <f t="shared" si="10"/>
        <v>933.12664000000007</v>
      </c>
      <c r="I206" s="19">
        <f t="shared" si="11"/>
        <v>58.095295729049937</v>
      </c>
    </row>
    <row r="207" spans="2:9" ht="26.4" x14ac:dyDescent="0.25">
      <c r="B207" s="31" t="s">
        <v>210</v>
      </c>
      <c r="C207" s="32" t="s">
        <v>251</v>
      </c>
      <c r="D207" s="33" t="s">
        <v>211</v>
      </c>
      <c r="E207" s="30">
        <v>923100</v>
      </c>
      <c r="F207" s="30">
        <v>923100</v>
      </c>
      <c r="G207" s="19">
        <f t="shared" si="9"/>
        <v>923.1</v>
      </c>
      <c r="H207" s="19">
        <f t="shared" si="10"/>
        <v>923.1</v>
      </c>
      <c r="I207" s="19">
        <f t="shared" si="11"/>
        <v>100</v>
      </c>
    </row>
    <row r="208" spans="2:9" ht="39.6" x14ac:dyDescent="0.25">
      <c r="B208" s="31" t="s">
        <v>212</v>
      </c>
      <c r="C208" s="32" t="s">
        <v>251</v>
      </c>
      <c r="D208" s="33" t="s">
        <v>213</v>
      </c>
      <c r="E208" s="30">
        <v>923100</v>
      </c>
      <c r="F208" s="30">
        <v>923100</v>
      </c>
      <c r="G208" s="19">
        <f t="shared" si="9"/>
        <v>923.1</v>
      </c>
      <c r="H208" s="19">
        <f t="shared" si="10"/>
        <v>923.1</v>
      </c>
      <c r="I208" s="19">
        <f t="shared" si="11"/>
        <v>100</v>
      </c>
    </row>
    <row r="209" spans="2:9" ht="39.6" x14ac:dyDescent="0.25">
      <c r="B209" s="31" t="s">
        <v>214</v>
      </c>
      <c r="C209" s="32" t="s">
        <v>251</v>
      </c>
      <c r="D209" s="33" t="s">
        <v>215</v>
      </c>
      <c r="E209" s="30">
        <v>923100</v>
      </c>
      <c r="F209" s="30">
        <v>923100</v>
      </c>
      <c r="G209" s="19">
        <f t="shared" si="9"/>
        <v>923.1</v>
      </c>
      <c r="H209" s="19">
        <f t="shared" si="10"/>
        <v>923.1</v>
      </c>
      <c r="I209" s="19">
        <f t="shared" si="11"/>
        <v>100</v>
      </c>
    </row>
    <row r="210" spans="2:9" x14ac:dyDescent="0.25">
      <c r="B210" s="31" t="s">
        <v>2</v>
      </c>
      <c r="C210" s="32" t="s">
        <v>251</v>
      </c>
      <c r="D210" s="33" t="s">
        <v>220</v>
      </c>
      <c r="E210" s="30">
        <v>671652.76</v>
      </c>
      <c r="F210" s="30">
        <v>671652.76</v>
      </c>
      <c r="G210" s="19">
        <f t="shared" si="9"/>
        <v>671.65276000000006</v>
      </c>
      <c r="H210" s="19">
        <f t="shared" si="10"/>
        <v>671.65276000000006</v>
      </c>
      <c r="I210" s="19">
        <f t="shared" si="11"/>
        <v>100</v>
      </c>
    </row>
    <row r="211" spans="2:9" ht="66" x14ac:dyDescent="0.25">
      <c r="B211" s="31" t="s">
        <v>221</v>
      </c>
      <c r="C211" s="32" t="s">
        <v>251</v>
      </c>
      <c r="D211" s="33" t="s">
        <v>222</v>
      </c>
      <c r="E211" s="30">
        <v>671652.76</v>
      </c>
      <c r="F211" s="30">
        <v>671652.76</v>
      </c>
      <c r="G211" s="19">
        <f t="shared" si="9"/>
        <v>671.65276000000006</v>
      </c>
      <c r="H211" s="19">
        <f t="shared" si="10"/>
        <v>671.65276000000006</v>
      </c>
      <c r="I211" s="19">
        <f t="shared" si="11"/>
        <v>100</v>
      </c>
    </row>
    <row r="212" spans="2:9" ht="66" x14ac:dyDescent="0.25">
      <c r="B212" s="31" t="s">
        <v>223</v>
      </c>
      <c r="C212" s="32" t="s">
        <v>251</v>
      </c>
      <c r="D212" s="33" t="s">
        <v>224</v>
      </c>
      <c r="E212" s="30">
        <v>671652.76</v>
      </c>
      <c r="F212" s="30">
        <v>671652.76</v>
      </c>
      <c r="G212" s="19">
        <f t="shared" si="9"/>
        <v>671.65276000000006</v>
      </c>
      <c r="H212" s="19">
        <f t="shared" si="10"/>
        <v>671.65276000000006</v>
      </c>
      <c r="I212" s="19">
        <f t="shared" si="11"/>
        <v>100</v>
      </c>
    </row>
    <row r="213" spans="2:9" ht="39.6" x14ac:dyDescent="0.25">
      <c r="B213" s="31" t="s">
        <v>261</v>
      </c>
      <c r="C213" s="32" t="s">
        <v>262</v>
      </c>
      <c r="D213" s="33"/>
      <c r="E213" s="30">
        <v>41256200</v>
      </c>
      <c r="F213" s="30">
        <v>68624092.849999994</v>
      </c>
      <c r="G213" s="19">
        <f t="shared" si="9"/>
        <v>41256.199999999997</v>
      </c>
      <c r="H213" s="19">
        <f t="shared" si="10"/>
        <v>68624.092850000001</v>
      </c>
      <c r="I213" s="19">
        <f t="shared" si="11"/>
        <v>166.33643634168925</v>
      </c>
    </row>
    <row r="214" spans="2:9" x14ac:dyDescent="0.25">
      <c r="B214" s="31" t="s">
        <v>38</v>
      </c>
      <c r="C214" s="32" t="s">
        <v>262</v>
      </c>
      <c r="D214" s="33" t="s">
        <v>15</v>
      </c>
      <c r="E214" s="30">
        <v>41256200</v>
      </c>
      <c r="F214" s="30">
        <v>68624092.849999994</v>
      </c>
      <c r="G214" s="19">
        <f t="shared" si="9"/>
        <v>41256.199999999997</v>
      </c>
      <c r="H214" s="19">
        <f t="shared" si="10"/>
        <v>68624.092850000001</v>
      </c>
      <c r="I214" s="19">
        <f t="shared" si="11"/>
        <v>166.33643634168925</v>
      </c>
    </row>
    <row r="215" spans="2:9" ht="39.6" x14ac:dyDescent="0.25">
      <c r="B215" s="31" t="s">
        <v>154</v>
      </c>
      <c r="C215" s="32" t="s">
        <v>262</v>
      </c>
      <c r="D215" s="33" t="s">
        <v>11</v>
      </c>
      <c r="E215" s="30">
        <v>26485000</v>
      </c>
      <c r="F215" s="30">
        <v>42771160.409999996</v>
      </c>
      <c r="G215" s="19">
        <f t="shared" si="9"/>
        <v>26485</v>
      </c>
      <c r="H215" s="19">
        <f t="shared" si="10"/>
        <v>42771.160409999997</v>
      </c>
      <c r="I215" s="19">
        <f t="shared" si="11"/>
        <v>161.49201589579005</v>
      </c>
    </row>
    <row r="216" spans="2:9" ht="92.4" x14ac:dyDescent="0.25">
      <c r="B216" s="31" t="s">
        <v>263</v>
      </c>
      <c r="C216" s="32" t="s">
        <v>262</v>
      </c>
      <c r="D216" s="33" t="s">
        <v>264</v>
      </c>
      <c r="E216" s="30">
        <v>26485000</v>
      </c>
      <c r="F216" s="30">
        <v>42771160.409999996</v>
      </c>
      <c r="G216" s="19">
        <f t="shared" si="9"/>
        <v>26485</v>
      </c>
      <c r="H216" s="19">
        <f t="shared" si="10"/>
        <v>42771.160409999997</v>
      </c>
      <c r="I216" s="19">
        <f t="shared" si="11"/>
        <v>161.49201589579005</v>
      </c>
    </row>
    <row r="217" spans="2:9" ht="66" x14ac:dyDescent="0.25">
      <c r="B217" s="31" t="s">
        <v>265</v>
      </c>
      <c r="C217" s="32" t="s">
        <v>262</v>
      </c>
      <c r="D217" s="33" t="s">
        <v>266</v>
      </c>
      <c r="E217" s="30">
        <v>23985000</v>
      </c>
      <c r="F217" s="30">
        <v>39095729.740000002</v>
      </c>
      <c r="G217" s="19">
        <f t="shared" si="9"/>
        <v>23985</v>
      </c>
      <c r="H217" s="19">
        <f t="shared" si="10"/>
        <v>39095.729740000002</v>
      </c>
      <c r="I217" s="19">
        <f t="shared" si="11"/>
        <v>163.00074938503232</v>
      </c>
    </row>
    <row r="218" spans="2:9" ht="92.4" x14ac:dyDescent="0.25">
      <c r="B218" s="31" t="s">
        <v>267</v>
      </c>
      <c r="C218" s="32" t="s">
        <v>262</v>
      </c>
      <c r="D218" s="33" t="s">
        <v>268</v>
      </c>
      <c r="E218" s="30">
        <v>23985000</v>
      </c>
      <c r="F218" s="30">
        <v>39095729.740000002</v>
      </c>
      <c r="G218" s="19">
        <f t="shared" si="9"/>
        <v>23985</v>
      </c>
      <c r="H218" s="19">
        <f t="shared" si="10"/>
        <v>39095.729740000002</v>
      </c>
      <c r="I218" s="19">
        <f t="shared" si="11"/>
        <v>163.00074938503232</v>
      </c>
    </row>
    <row r="219" spans="2:9" ht="92.4" x14ac:dyDescent="0.25">
      <c r="B219" s="31" t="s">
        <v>269</v>
      </c>
      <c r="C219" s="32" t="s">
        <v>262</v>
      </c>
      <c r="D219" s="33" t="s">
        <v>270</v>
      </c>
      <c r="E219" s="30">
        <v>1850000</v>
      </c>
      <c r="F219" s="30">
        <v>2713421.07</v>
      </c>
      <c r="G219" s="19">
        <f t="shared" si="9"/>
        <v>1850</v>
      </c>
      <c r="H219" s="19">
        <f t="shared" si="10"/>
        <v>2713.4210699999999</v>
      </c>
      <c r="I219" s="19">
        <f t="shared" si="11"/>
        <v>146.67140918918918</v>
      </c>
    </row>
    <row r="220" spans="2:9" ht="79.2" x14ac:dyDescent="0.25">
      <c r="B220" s="31" t="s">
        <v>271</v>
      </c>
      <c r="C220" s="32" t="s">
        <v>262</v>
      </c>
      <c r="D220" s="33" t="s">
        <v>272</v>
      </c>
      <c r="E220" s="30">
        <v>1850000</v>
      </c>
      <c r="F220" s="30">
        <v>2713421.07</v>
      </c>
      <c r="G220" s="19">
        <f t="shared" si="9"/>
        <v>1850</v>
      </c>
      <c r="H220" s="19">
        <f t="shared" si="10"/>
        <v>2713.4210699999999</v>
      </c>
      <c r="I220" s="19">
        <f t="shared" si="11"/>
        <v>146.67140918918918</v>
      </c>
    </row>
    <row r="221" spans="2:9" ht="92.4" x14ac:dyDescent="0.25">
      <c r="B221" s="31" t="s">
        <v>273</v>
      </c>
      <c r="C221" s="32" t="s">
        <v>262</v>
      </c>
      <c r="D221" s="33" t="s">
        <v>274</v>
      </c>
      <c r="E221" s="30">
        <v>650000</v>
      </c>
      <c r="F221" s="30">
        <v>962009.59999999998</v>
      </c>
      <c r="G221" s="19">
        <f t="shared" si="9"/>
        <v>650</v>
      </c>
      <c r="H221" s="19">
        <f t="shared" si="10"/>
        <v>962.00959999999998</v>
      </c>
      <c r="I221" s="19">
        <f t="shared" si="11"/>
        <v>148.00147692307692</v>
      </c>
    </row>
    <row r="222" spans="2:9" ht="79.2" x14ac:dyDescent="0.25">
      <c r="B222" s="31" t="s">
        <v>275</v>
      </c>
      <c r="C222" s="32" t="s">
        <v>262</v>
      </c>
      <c r="D222" s="33" t="s">
        <v>276</v>
      </c>
      <c r="E222" s="30">
        <v>650000</v>
      </c>
      <c r="F222" s="30">
        <v>962009.59999999998</v>
      </c>
      <c r="G222" s="19">
        <f t="shared" si="9"/>
        <v>650</v>
      </c>
      <c r="H222" s="19">
        <f t="shared" si="10"/>
        <v>962.00959999999998</v>
      </c>
      <c r="I222" s="19">
        <f t="shared" si="11"/>
        <v>148.00147692307692</v>
      </c>
    </row>
    <row r="223" spans="2:9" ht="26.4" x14ac:dyDescent="0.25">
      <c r="B223" s="31" t="s">
        <v>178</v>
      </c>
      <c r="C223" s="32" t="s">
        <v>262</v>
      </c>
      <c r="D223" s="33" t="s">
        <v>8</v>
      </c>
      <c r="E223" s="30">
        <v>14411200</v>
      </c>
      <c r="F223" s="30">
        <v>25435566.039999999</v>
      </c>
      <c r="G223" s="19">
        <f t="shared" si="9"/>
        <v>14411.2</v>
      </c>
      <c r="H223" s="19">
        <f t="shared" si="10"/>
        <v>25435.566039999998</v>
      </c>
      <c r="I223" s="19">
        <f t="shared" si="11"/>
        <v>176.49859858998553</v>
      </c>
    </row>
    <row r="224" spans="2:9" ht="79.2" x14ac:dyDescent="0.25">
      <c r="B224" s="31" t="s">
        <v>179</v>
      </c>
      <c r="C224" s="32" t="s">
        <v>262</v>
      </c>
      <c r="D224" s="33" t="s">
        <v>180</v>
      </c>
      <c r="E224" s="30">
        <v>219100</v>
      </c>
      <c r="F224" s="30">
        <v>1637292</v>
      </c>
      <c r="G224" s="19">
        <f t="shared" si="9"/>
        <v>219.1</v>
      </c>
      <c r="H224" s="19">
        <f t="shared" si="10"/>
        <v>1637.2919999999999</v>
      </c>
      <c r="I224" s="19">
        <f t="shared" si="11"/>
        <v>747.28069374714744</v>
      </c>
    </row>
    <row r="225" spans="2:9" ht="92.4" x14ac:dyDescent="0.25">
      <c r="B225" s="31" t="s">
        <v>277</v>
      </c>
      <c r="C225" s="32" t="s">
        <v>262</v>
      </c>
      <c r="D225" s="33" t="s">
        <v>278</v>
      </c>
      <c r="E225" s="30">
        <v>219100</v>
      </c>
      <c r="F225" s="30">
        <v>1637292</v>
      </c>
      <c r="G225" s="19">
        <f t="shared" si="9"/>
        <v>219.1</v>
      </c>
      <c r="H225" s="19">
        <f t="shared" si="10"/>
        <v>1637.2919999999999</v>
      </c>
      <c r="I225" s="19">
        <f t="shared" si="11"/>
        <v>747.28069374714744</v>
      </c>
    </row>
    <row r="226" spans="2:9" ht="92.4" x14ac:dyDescent="0.25">
      <c r="B226" s="31" t="s">
        <v>279</v>
      </c>
      <c r="C226" s="32" t="s">
        <v>262</v>
      </c>
      <c r="D226" s="33" t="s">
        <v>280</v>
      </c>
      <c r="E226" s="30">
        <v>219100</v>
      </c>
      <c r="F226" s="30">
        <v>1637292</v>
      </c>
      <c r="G226" s="19">
        <f t="shared" si="9"/>
        <v>219.1</v>
      </c>
      <c r="H226" s="19">
        <f t="shared" si="10"/>
        <v>1637.2919999999999</v>
      </c>
      <c r="I226" s="19">
        <f t="shared" si="11"/>
        <v>747.28069374714744</v>
      </c>
    </row>
    <row r="227" spans="2:9" ht="39.6" x14ac:dyDescent="0.25">
      <c r="B227" s="31" t="s">
        <v>281</v>
      </c>
      <c r="C227" s="32" t="s">
        <v>262</v>
      </c>
      <c r="D227" s="33" t="s">
        <v>282</v>
      </c>
      <c r="E227" s="30">
        <v>14192100</v>
      </c>
      <c r="F227" s="30">
        <v>23798274.039999999</v>
      </c>
      <c r="G227" s="19">
        <f t="shared" si="9"/>
        <v>14192.1</v>
      </c>
      <c r="H227" s="19">
        <f t="shared" si="10"/>
        <v>23798.27404</v>
      </c>
      <c r="I227" s="19">
        <f t="shared" si="11"/>
        <v>167.68676968172434</v>
      </c>
    </row>
    <row r="228" spans="2:9" ht="39.6" x14ac:dyDescent="0.25">
      <c r="B228" s="31" t="s">
        <v>283</v>
      </c>
      <c r="C228" s="32" t="s">
        <v>262</v>
      </c>
      <c r="D228" s="33" t="s">
        <v>284</v>
      </c>
      <c r="E228" s="30">
        <v>13932100</v>
      </c>
      <c r="F228" s="30">
        <v>23538024.039999999</v>
      </c>
      <c r="G228" s="19">
        <f t="shared" si="9"/>
        <v>13932.1</v>
      </c>
      <c r="H228" s="19">
        <f t="shared" si="10"/>
        <v>23538.02404</v>
      </c>
      <c r="I228" s="19">
        <f t="shared" si="11"/>
        <v>168.94814162976149</v>
      </c>
    </row>
    <row r="229" spans="2:9" ht="66" x14ac:dyDescent="0.25">
      <c r="B229" s="31" t="s">
        <v>285</v>
      </c>
      <c r="C229" s="32" t="s">
        <v>262</v>
      </c>
      <c r="D229" s="33" t="s">
        <v>286</v>
      </c>
      <c r="E229" s="30">
        <v>13932100</v>
      </c>
      <c r="F229" s="30">
        <v>23538024.039999999</v>
      </c>
      <c r="G229" s="19">
        <f t="shared" si="9"/>
        <v>13932.1</v>
      </c>
      <c r="H229" s="19">
        <f t="shared" si="10"/>
        <v>23538.02404</v>
      </c>
      <c r="I229" s="19">
        <f t="shared" si="11"/>
        <v>168.94814162976149</v>
      </c>
    </row>
    <row r="230" spans="2:9" ht="52.8" x14ac:dyDescent="0.25">
      <c r="B230" s="31" t="s">
        <v>345</v>
      </c>
      <c r="C230" s="32" t="s">
        <v>262</v>
      </c>
      <c r="D230" s="33" t="s">
        <v>346</v>
      </c>
      <c r="E230" s="30">
        <v>260000</v>
      </c>
      <c r="F230" s="30">
        <v>260250</v>
      </c>
      <c r="G230" s="19">
        <f t="shared" si="9"/>
        <v>260</v>
      </c>
      <c r="H230" s="19">
        <f t="shared" si="10"/>
        <v>260.25</v>
      </c>
      <c r="I230" s="19">
        <f t="shared" si="11"/>
        <v>100.09615384615384</v>
      </c>
    </row>
    <row r="231" spans="2:9" ht="66" x14ac:dyDescent="0.25">
      <c r="B231" s="31" t="s">
        <v>347</v>
      </c>
      <c r="C231" s="32" t="s">
        <v>262</v>
      </c>
      <c r="D231" s="33" t="s">
        <v>348</v>
      </c>
      <c r="E231" s="30">
        <v>260000</v>
      </c>
      <c r="F231" s="30">
        <v>260250</v>
      </c>
      <c r="G231" s="19">
        <f t="shared" si="9"/>
        <v>260</v>
      </c>
      <c r="H231" s="19">
        <f t="shared" si="10"/>
        <v>260.25</v>
      </c>
      <c r="I231" s="19">
        <f t="shared" si="11"/>
        <v>100.09615384615384</v>
      </c>
    </row>
    <row r="232" spans="2:9" x14ac:dyDescent="0.25">
      <c r="B232" s="31" t="s">
        <v>52</v>
      </c>
      <c r="C232" s="32" t="s">
        <v>262</v>
      </c>
      <c r="D232" s="33" t="s">
        <v>7</v>
      </c>
      <c r="E232" s="30">
        <v>360000</v>
      </c>
      <c r="F232" s="30">
        <v>417365.24</v>
      </c>
      <c r="G232" s="19">
        <f t="shared" si="9"/>
        <v>360</v>
      </c>
      <c r="H232" s="19">
        <f t="shared" si="10"/>
        <v>417.36523999999997</v>
      </c>
      <c r="I232" s="19">
        <f t="shared" si="11"/>
        <v>115.93478888888889</v>
      </c>
    </row>
    <row r="233" spans="2:9" ht="118.8" x14ac:dyDescent="0.25">
      <c r="B233" s="31" t="s">
        <v>187</v>
      </c>
      <c r="C233" s="32" t="s">
        <v>262</v>
      </c>
      <c r="D233" s="33" t="s">
        <v>188</v>
      </c>
      <c r="E233" s="30">
        <v>360000</v>
      </c>
      <c r="F233" s="30">
        <v>417365.24</v>
      </c>
      <c r="G233" s="19">
        <f t="shared" si="9"/>
        <v>360</v>
      </c>
      <c r="H233" s="19">
        <f t="shared" si="10"/>
        <v>417.36523999999997</v>
      </c>
      <c r="I233" s="19">
        <f t="shared" si="11"/>
        <v>115.93478888888889</v>
      </c>
    </row>
    <row r="234" spans="2:9" ht="92.4" x14ac:dyDescent="0.25">
      <c r="B234" s="31" t="s">
        <v>189</v>
      </c>
      <c r="C234" s="32" t="s">
        <v>262</v>
      </c>
      <c r="D234" s="33" t="s">
        <v>190</v>
      </c>
      <c r="E234" s="30">
        <v>360000</v>
      </c>
      <c r="F234" s="30">
        <v>417365.24</v>
      </c>
      <c r="G234" s="19">
        <f t="shared" si="9"/>
        <v>360</v>
      </c>
      <c r="H234" s="19">
        <f t="shared" si="10"/>
        <v>417.36523999999997</v>
      </c>
      <c r="I234" s="19">
        <f t="shared" si="11"/>
        <v>115.93478888888889</v>
      </c>
    </row>
    <row r="235" spans="2:9" ht="79.2" x14ac:dyDescent="0.25">
      <c r="B235" s="31" t="s">
        <v>344</v>
      </c>
      <c r="C235" s="32" t="s">
        <v>262</v>
      </c>
      <c r="D235" s="33" t="s">
        <v>191</v>
      </c>
      <c r="E235" s="30">
        <v>360000</v>
      </c>
      <c r="F235" s="30">
        <v>417365.24</v>
      </c>
      <c r="G235" s="19">
        <f t="shared" si="9"/>
        <v>360</v>
      </c>
      <c r="H235" s="19">
        <f t="shared" si="10"/>
        <v>417.36523999999997</v>
      </c>
      <c r="I235" s="19">
        <f t="shared" si="11"/>
        <v>115.93478888888889</v>
      </c>
    </row>
    <row r="236" spans="2:9" ht="26.4" x14ac:dyDescent="0.25">
      <c r="B236" s="31" t="s">
        <v>287</v>
      </c>
      <c r="C236" s="32" t="s">
        <v>288</v>
      </c>
      <c r="D236" s="33"/>
      <c r="E236" s="30">
        <v>931081700</v>
      </c>
      <c r="F236" s="30">
        <v>933263780.22000003</v>
      </c>
      <c r="G236" s="19">
        <f t="shared" si="9"/>
        <v>931081.7</v>
      </c>
      <c r="H236" s="19">
        <f t="shared" si="10"/>
        <v>933263.78022000007</v>
      </c>
      <c r="I236" s="19">
        <f t="shared" si="11"/>
        <v>100.23435969367674</v>
      </c>
    </row>
    <row r="237" spans="2:9" x14ac:dyDescent="0.25">
      <c r="B237" s="31" t="s">
        <v>38</v>
      </c>
      <c r="C237" s="32" t="s">
        <v>288</v>
      </c>
      <c r="D237" s="33" t="s">
        <v>15</v>
      </c>
      <c r="E237" s="30">
        <v>66300</v>
      </c>
      <c r="F237" s="30">
        <v>55806.93</v>
      </c>
      <c r="G237" s="19">
        <f t="shared" si="9"/>
        <v>66.3</v>
      </c>
      <c r="H237" s="19">
        <f t="shared" si="10"/>
        <v>55.806930000000001</v>
      </c>
      <c r="I237" s="19">
        <f t="shared" si="11"/>
        <v>84.173348416289599</v>
      </c>
    </row>
    <row r="238" spans="2:9" ht="26.4" x14ac:dyDescent="0.25">
      <c r="B238" s="31" t="s">
        <v>161</v>
      </c>
      <c r="C238" s="32" t="s">
        <v>288</v>
      </c>
      <c r="D238" s="33" t="s">
        <v>9</v>
      </c>
      <c r="E238" s="30">
        <v>43300</v>
      </c>
      <c r="F238" s="30">
        <v>55806.93</v>
      </c>
      <c r="G238" s="19">
        <f t="shared" si="9"/>
        <v>43.3</v>
      </c>
      <c r="H238" s="19">
        <f t="shared" si="10"/>
        <v>55.806930000000001</v>
      </c>
      <c r="I238" s="19">
        <f t="shared" si="11"/>
        <v>128.88436489607392</v>
      </c>
    </row>
    <row r="239" spans="2:9" x14ac:dyDescent="0.25">
      <c r="B239" s="31" t="s">
        <v>168</v>
      </c>
      <c r="C239" s="32" t="s">
        <v>288</v>
      </c>
      <c r="D239" s="33" t="s">
        <v>169</v>
      </c>
      <c r="E239" s="30">
        <v>43300</v>
      </c>
      <c r="F239" s="30">
        <v>55806.93</v>
      </c>
      <c r="G239" s="19">
        <f t="shared" si="9"/>
        <v>43.3</v>
      </c>
      <c r="H239" s="19">
        <f t="shared" si="10"/>
        <v>55.806930000000001</v>
      </c>
      <c r="I239" s="19">
        <f t="shared" si="11"/>
        <v>128.88436489607392</v>
      </c>
    </row>
    <row r="240" spans="2:9" x14ac:dyDescent="0.25">
      <c r="B240" s="31" t="s">
        <v>174</v>
      </c>
      <c r="C240" s="32" t="s">
        <v>288</v>
      </c>
      <c r="D240" s="33" t="s">
        <v>175</v>
      </c>
      <c r="E240" s="30">
        <v>43300</v>
      </c>
      <c r="F240" s="30">
        <v>55806.93</v>
      </c>
      <c r="G240" s="19">
        <f t="shared" si="9"/>
        <v>43.3</v>
      </c>
      <c r="H240" s="19">
        <f t="shared" si="10"/>
        <v>55.806930000000001</v>
      </c>
      <c r="I240" s="19">
        <f t="shared" si="11"/>
        <v>128.88436489607392</v>
      </c>
    </row>
    <row r="241" spans="2:9" ht="26.4" x14ac:dyDescent="0.25">
      <c r="B241" s="31" t="s">
        <v>176</v>
      </c>
      <c r="C241" s="32" t="s">
        <v>288</v>
      </c>
      <c r="D241" s="33" t="s">
        <v>177</v>
      </c>
      <c r="E241" s="30">
        <v>43300</v>
      </c>
      <c r="F241" s="30">
        <v>55806.93</v>
      </c>
      <c r="G241" s="19">
        <f t="shared" si="9"/>
        <v>43.3</v>
      </c>
      <c r="H241" s="19">
        <f t="shared" si="10"/>
        <v>55.806930000000001</v>
      </c>
      <c r="I241" s="19">
        <f t="shared" si="11"/>
        <v>128.88436489607392</v>
      </c>
    </row>
    <row r="242" spans="2:9" x14ac:dyDescent="0.25">
      <c r="B242" s="31" t="s">
        <v>52</v>
      </c>
      <c r="C242" s="32" t="s">
        <v>288</v>
      </c>
      <c r="D242" s="33" t="s">
        <v>7</v>
      </c>
      <c r="E242" s="30">
        <v>23000</v>
      </c>
      <c r="F242" s="30">
        <v>0</v>
      </c>
      <c r="G242" s="19">
        <f t="shared" si="9"/>
        <v>23</v>
      </c>
      <c r="H242" s="19">
        <f t="shared" si="10"/>
        <v>0</v>
      </c>
      <c r="I242" s="19">
        <f t="shared" si="11"/>
        <v>0</v>
      </c>
    </row>
    <row r="243" spans="2:9" ht="118.8" x14ac:dyDescent="0.25">
      <c r="B243" s="31" t="s">
        <v>187</v>
      </c>
      <c r="C243" s="32" t="s">
        <v>288</v>
      </c>
      <c r="D243" s="33" t="s">
        <v>188</v>
      </c>
      <c r="E243" s="30">
        <v>23000</v>
      </c>
      <c r="F243" s="30">
        <v>0</v>
      </c>
      <c r="G243" s="19">
        <f t="shared" si="9"/>
        <v>23</v>
      </c>
      <c r="H243" s="19">
        <f t="shared" si="10"/>
        <v>0</v>
      </c>
      <c r="I243" s="19">
        <f t="shared" si="11"/>
        <v>0</v>
      </c>
    </row>
    <row r="244" spans="2:9" ht="92.4" x14ac:dyDescent="0.25">
      <c r="B244" s="31" t="s">
        <v>189</v>
      </c>
      <c r="C244" s="32" t="s">
        <v>288</v>
      </c>
      <c r="D244" s="33" t="s">
        <v>190</v>
      </c>
      <c r="E244" s="30">
        <v>23000</v>
      </c>
      <c r="F244" s="30">
        <v>0</v>
      </c>
      <c r="G244" s="19">
        <f t="shared" si="9"/>
        <v>23</v>
      </c>
      <c r="H244" s="19">
        <f t="shared" si="10"/>
        <v>0</v>
      </c>
      <c r="I244" s="19">
        <f t="shared" si="11"/>
        <v>0</v>
      </c>
    </row>
    <row r="245" spans="2:9" ht="79.2" x14ac:dyDescent="0.25">
      <c r="B245" s="31" t="s">
        <v>344</v>
      </c>
      <c r="C245" s="32" t="s">
        <v>288</v>
      </c>
      <c r="D245" s="33" t="s">
        <v>191</v>
      </c>
      <c r="E245" s="30">
        <v>23000</v>
      </c>
      <c r="F245" s="30">
        <v>0</v>
      </c>
      <c r="G245" s="19">
        <f t="shared" si="9"/>
        <v>23</v>
      </c>
      <c r="H245" s="19">
        <f t="shared" si="10"/>
        <v>0</v>
      </c>
      <c r="I245" s="19">
        <f t="shared" si="11"/>
        <v>0</v>
      </c>
    </row>
    <row r="246" spans="2:9" x14ac:dyDescent="0.25">
      <c r="B246" s="31" t="s">
        <v>202</v>
      </c>
      <c r="C246" s="32" t="s">
        <v>288</v>
      </c>
      <c r="D246" s="33" t="s">
        <v>5</v>
      </c>
      <c r="E246" s="30">
        <v>931015400</v>
      </c>
      <c r="F246" s="30">
        <v>933207973.28999996</v>
      </c>
      <c r="G246" s="19">
        <f t="shared" si="9"/>
        <v>931015.4</v>
      </c>
      <c r="H246" s="19">
        <f t="shared" si="10"/>
        <v>933207.97328999999</v>
      </c>
      <c r="I246" s="19">
        <f t="shared" si="11"/>
        <v>100.2355034395779</v>
      </c>
    </row>
    <row r="247" spans="2:9" ht="39.6" x14ac:dyDescent="0.25">
      <c r="B247" s="31" t="s">
        <v>203</v>
      </c>
      <c r="C247" s="32" t="s">
        <v>288</v>
      </c>
      <c r="D247" s="33" t="s">
        <v>4</v>
      </c>
      <c r="E247" s="30">
        <v>931015400</v>
      </c>
      <c r="F247" s="30">
        <v>930710520.64999998</v>
      </c>
      <c r="G247" s="19">
        <f t="shared" si="9"/>
        <v>931015.4</v>
      </c>
      <c r="H247" s="19">
        <f t="shared" si="10"/>
        <v>930710.52064999996</v>
      </c>
      <c r="I247" s="19">
        <f t="shared" si="11"/>
        <v>99.967253028252799</v>
      </c>
    </row>
    <row r="248" spans="2:9" ht="26.4" x14ac:dyDescent="0.25">
      <c r="B248" s="31" t="s">
        <v>3</v>
      </c>
      <c r="C248" s="32" t="s">
        <v>288</v>
      </c>
      <c r="D248" s="33" t="s">
        <v>252</v>
      </c>
      <c r="E248" s="30">
        <v>41861600</v>
      </c>
      <c r="F248" s="30">
        <v>41861600</v>
      </c>
      <c r="G248" s="19">
        <f t="shared" si="9"/>
        <v>41861.599999999999</v>
      </c>
      <c r="H248" s="19">
        <f t="shared" si="10"/>
        <v>41861.599999999999</v>
      </c>
      <c r="I248" s="19">
        <f t="shared" si="11"/>
        <v>100</v>
      </c>
    </row>
    <row r="249" spans="2:9" ht="52.8" x14ac:dyDescent="0.25">
      <c r="B249" s="31" t="s">
        <v>289</v>
      </c>
      <c r="C249" s="32" t="s">
        <v>288</v>
      </c>
      <c r="D249" s="33" t="s">
        <v>290</v>
      </c>
      <c r="E249" s="30">
        <v>30116800</v>
      </c>
      <c r="F249" s="30">
        <v>30116800</v>
      </c>
      <c r="G249" s="19">
        <f t="shared" si="9"/>
        <v>30116.799999999999</v>
      </c>
      <c r="H249" s="19">
        <f t="shared" si="10"/>
        <v>30116.799999999999</v>
      </c>
      <c r="I249" s="19">
        <f t="shared" si="11"/>
        <v>100</v>
      </c>
    </row>
    <row r="250" spans="2:9" ht="66" x14ac:dyDescent="0.25">
      <c r="B250" s="31" t="s">
        <v>291</v>
      </c>
      <c r="C250" s="32" t="s">
        <v>288</v>
      </c>
      <c r="D250" s="33" t="s">
        <v>292</v>
      </c>
      <c r="E250" s="30">
        <v>30116800</v>
      </c>
      <c r="F250" s="30">
        <v>30116800</v>
      </c>
      <c r="G250" s="19">
        <f t="shared" si="9"/>
        <v>30116.799999999999</v>
      </c>
      <c r="H250" s="19">
        <f t="shared" si="10"/>
        <v>30116.799999999999</v>
      </c>
      <c r="I250" s="19">
        <f t="shared" si="11"/>
        <v>100</v>
      </c>
    </row>
    <row r="251" spans="2:9" x14ac:dyDescent="0.25">
      <c r="B251" s="31" t="s">
        <v>293</v>
      </c>
      <c r="C251" s="32" t="s">
        <v>288</v>
      </c>
      <c r="D251" s="33" t="s">
        <v>294</v>
      </c>
      <c r="E251" s="30">
        <v>11744800</v>
      </c>
      <c r="F251" s="30">
        <v>11744800</v>
      </c>
      <c r="G251" s="19">
        <f t="shared" si="9"/>
        <v>11744.8</v>
      </c>
      <c r="H251" s="19">
        <f t="shared" si="10"/>
        <v>11744.8</v>
      </c>
      <c r="I251" s="19">
        <f t="shared" si="11"/>
        <v>100</v>
      </c>
    </row>
    <row r="252" spans="2:9" x14ac:dyDescent="0.25">
      <c r="B252" s="31" t="s">
        <v>295</v>
      </c>
      <c r="C252" s="32" t="s">
        <v>288</v>
      </c>
      <c r="D252" s="33" t="s">
        <v>296</v>
      </c>
      <c r="E252" s="30">
        <v>11744800</v>
      </c>
      <c r="F252" s="30">
        <v>11744800</v>
      </c>
      <c r="G252" s="19">
        <f t="shared" si="9"/>
        <v>11744.8</v>
      </c>
      <c r="H252" s="19">
        <f t="shared" si="10"/>
        <v>11744.8</v>
      </c>
      <c r="I252" s="19">
        <f t="shared" si="11"/>
        <v>100</v>
      </c>
    </row>
    <row r="253" spans="2:9" ht="26.4" x14ac:dyDescent="0.25">
      <c r="B253" s="31" t="s">
        <v>210</v>
      </c>
      <c r="C253" s="32" t="s">
        <v>288</v>
      </c>
      <c r="D253" s="33" t="s">
        <v>211</v>
      </c>
      <c r="E253" s="30">
        <v>885428200</v>
      </c>
      <c r="F253" s="30">
        <v>885123320.64999998</v>
      </c>
      <c r="G253" s="19">
        <f t="shared" si="9"/>
        <v>885428.2</v>
      </c>
      <c r="H253" s="19">
        <f t="shared" si="10"/>
        <v>885123.32065000001</v>
      </c>
      <c r="I253" s="19">
        <f t="shared" si="11"/>
        <v>99.96556701604942</v>
      </c>
    </row>
    <row r="254" spans="2:9" ht="39.6" x14ac:dyDescent="0.25">
      <c r="B254" s="31" t="s">
        <v>212</v>
      </c>
      <c r="C254" s="32" t="s">
        <v>288</v>
      </c>
      <c r="D254" s="33" t="s">
        <v>213</v>
      </c>
      <c r="E254" s="30">
        <v>837486500</v>
      </c>
      <c r="F254" s="30">
        <v>837486500</v>
      </c>
      <c r="G254" s="19">
        <f t="shared" si="9"/>
        <v>837486.5</v>
      </c>
      <c r="H254" s="19">
        <f t="shared" si="10"/>
        <v>837486.5</v>
      </c>
      <c r="I254" s="19">
        <f t="shared" si="11"/>
        <v>100</v>
      </c>
    </row>
    <row r="255" spans="2:9" ht="39.6" x14ac:dyDescent="0.25">
      <c r="B255" s="31" t="s">
        <v>214</v>
      </c>
      <c r="C255" s="32" t="s">
        <v>288</v>
      </c>
      <c r="D255" s="33" t="s">
        <v>215</v>
      </c>
      <c r="E255" s="30">
        <v>837486500</v>
      </c>
      <c r="F255" s="30">
        <v>837486500</v>
      </c>
      <c r="G255" s="19">
        <f t="shared" si="9"/>
        <v>837486.5</v>
      </c>
      <c r="H255" s="19">
        <f t="shared" si="10"/>
        <v>837486.5</v>
      </c>
      <c r="I255" s="19">
        <f t="shared" si="11"/>
        <v>100</v>
      </c>
    </row>
    <row r="256" spans="2:9" ht="79.2" x14ac:dyDescent="0.25">
      <c r="B256" s="31" t="s">
        <v>297</v>
      </c>
      <c r="C256" s="32" t="s">
        <v>288</v>
      </c>
      <c r="D256" s="33" t="s">
        <v>298</v>
      </c>
      <c r="E256" s="30">
        <v>5180000</v>
      </c>
      <c r="F256" s="30">
        <v>4875120.6500000004</v>
      </c>
      <c r="G256" s="19">
        <f t="shared" si="9"/>
        <v>5180</v>
      </c>
      <c r="H256" s="19">
        <f t="shared" si="10"/>
        <v>4875.1206500000008</v>
      </c>
      <c r="I256" s="19">
        <f t="shared" si="11"/>
        <v>94.114298262548274</v>
      </c>
    </row>
    <row r="257" spans="2:9" ht="79.2" x14ac:dyDescent="0.25">
      <c r="B257" s="31" t="s">
        <v>299</v>
      </c>
      <c r="C257" s="32" t="s">
        <v>288</v>
      </c>
      <c r="D257" s="33" t="s">
        <v>300</v>
      </c>
      <c r="E257" s="30">
        <v>5180000</v>
      </c>
      <c r="F257" s="30">
        <v>4875120.6500000004</v>
      </c>
      <c r="G257" s="19">
        <f t="shared" si="9"/>
        <v>5180</v>
      </c>
      <c r="H257" s="19">
        <f t="shared" si="10"/>
        <v>4875.1206500000008</v>
      </c>
      <c r="I257" s="19">
        <f t="shared" si="11"/>
        <v>94.114298262548274</v>
      </c>
    </row>
    <row r="258" spans="2:9" ht="66" x14ac:dyDescent="0.25">
      <c r="B258" s="31" t="s">
        <v>301</v>
      </c>
      <c r="C258" s="32" t="s">
        <v>288</v>
      </c>
      <c r="D258" s="33" t="s">
        <v>302</v>
      </c>
      <c r="E258" s="30">
        <v>3233000</v>
      </c>
      <c r="F258" s="30">
        <v>3233000</v>
      </c>
      <c r="G258" s="19">
        <f t="shared" si="9"/>
        <v>3233</v>
      </c>
      <c r="H258" s="19">
        <f t="shared" si="10"/>
        <v>3233</v>
      </c>
      <c r="I258" s="19">
        <f t="shared" si="11"/>
        <v>100</v>
      </c>
    </row>
    <row r="259" spans="2:9" ht="79.2" x14ac:dyDescent="0.25">
      <c r="B259" s="31" t="s">
        <v>303</v>
      </c>
      <c r="C259" s="32" t="s">
        <v>288</v>
      </c>
      <c r="D259" s="33" t="s">
        <v>304</v>
      </c>
      <c r="E259" s="30">
        <v>3233000</v>
      </c>
      <c r="F259" s="30">
        <v>3233000</v>
      </c>
      <c r="G259" s="19">
        <f t="shared" si="9"/>
        <v>3233</v>
      </c>
      <c r="H259" s="19">
        <f t="shared" si="10"/>
        <v>3233</v>
      </c>
      <c r="I259" s="19">
        <f t="shared" si="11"/>
        <v>100</v>
      </c>
    </row>
    <row r="260" spans="2:9" ht="118.8" x14ac:dyDescent="0.25">
      <c r="B260" s="31" t="s">
        <v>305</v>
      </c>
      <c r="C260" s="32" t="s">
        <v>288</v>
      </c>
      <c r="D260" s="33" t="s">
        <v>306</v>
      </c>
      <c r="E260" s="30">
        <v>39528700</v>
      </c>
      <c r="F260" s="30">
        <v>39528700</v>
      </c>
      <c r="G260" s="19">
        <f t="shared" si="9"/>
        <v>39528.699999999997</v>
      </c>
      <c r="H260" s="19">
        <f t="shared" si="10"/>
        <v>39528.699999999997</v>
      </c>
      <c r="I260" s="19">
        <f t="shared" si="11"/>
        <v>100</v>
      </c>
    </row>
    <row r="261" spans="2:9" ht="118.8" x14ac:dyDescent="0.25">
      <c r="B261" s="31" t="s">
        <v>307</v>
      </c>
      <c r="C261" s="32" t="s">
        <v>288</v>
      </c>
      <c r="D261" s="33" t="s">
        <v>308</v>
      </c>
      <c r="E261" s="30">
        <v>39528700</v>
      </c>
      <c r="F261" s="30">
        <v>39528700</v>
      </c>
      <c r="G261" s="19">
        <f t="shared" si="9"/>
        <v>39528.699999999997</v>
      </c>
      <c r="H261" s="19">
        <f t="shared" si="10"/>
        <v>39528.699999999997</v>
      </c>
      <c r="I261" s="19">
        <f t="shared" si="11"/>
        <v>100</v>
      </c>
    </row>
    <row r="262" spans="2:9" x14ac:dyDescent="0.25">
      <c r="B262" s="31" t="s">
        <v>2</v>
      </c>
      <c r="C262" s="32" t="s">
        <v>288</v>
      </c>
      <c r="D262" s="33" t="s">
        <v>220</v>
      </c>
      <c r="E262" s="30">
        <v>3725600</v>
      </c>
      <c r="F262" s="30">
        <v>3725600</v>
      </c>
      <c r="G262" s="19">
        <f t="shared" si="9"/>
        <v>3725.6</v>
      </c>
      <c r="H262" s="19">
        <f t="shared" si="10"/>
        <v>3725.6</v>
      </c>
      <c r="I262" s="19">
        <f t="shared" si="11"/>
        <v>100</v>
      </c>
    </row>
    <row r="263" spans="2:9" ht="145.19999999999999" x14ac:dyDescent="0.25">
      <c r="B263" s="31" t="s">
        <v>349</v>
      </c>
      <c r="C263" s="32" t="s">
        <v>288</v>
      </c>
      <c r="D263" s="33" t="s">
        <v>350</v>
      </c>
      <c r="E263" s="30">
        <v>1015600</v>
      </c>
      <c r="F263" s="30">
        <v>1015600</v>
      </c>
      <c r="G263" s="19">
        <f t="shared" ref="G263:G326" si="12">E263/1000</f>
        <v>1015.6</v>
      </c>
      <c r="H263" s="19">
        <f t="shared" ref="H263:H326" si="13">F263/1000</f>
        <v>1015.6</v>
      </c>
      <c r="I263" s="19">
        <f t="shared" ref="I263:I326" si="14">H263/G263*100</f>
        <v>100</v>
      </c>
    </row>
    <row r="264" spans="2:9" ht="158.4" x14ac:dyDescent="0.25">
      <c r="B264" s="31" t="s">
        <v>351</v>
      </c>
      <c r="C264" s="32" t="s">
        <v>288</v>
      </c>
      <c r="D264" s="33" t="s">
        <v>352</v>
      </c>
      <c r="E264" s="30">
        <v>1015600</v>
      </c>
      <c r="F264" s="30">
        <v>1015600</v>
      </c>
      <c r="G264" s="19">
        <f t="shared" si="12"/>
        <v>1015.6</v>
      </c>
      <c r="H264" s="19">
        <f t="shared" si="13"/>
        <v>1015.6</v>
      </c>
      <c r="I264" s="19">
        <f t="shared" si="14"/>
        <v>100</v>
      </c>
    </row>
    <row r="265" spans="2:9" ht="26.4" x14ac:dyDescent="0.25">
      <c r="B265" s="31" t="s">
        <v>225</v>
      </c>
      <c r="C265" s="32" t="s">
        <v>288</v>
      </c>
      <c r="D265" s="33" t="s">
        <v>226</v>
      </c>
      <c r="E265" s="30">
        <v>2710000</v>
      </c>
      <c r="F265" s="30">
        <v>2710000</v>
      </c>
      <c r="G265" s="19">
        <f t="shared" si="12"/>
        <v>2710</v>
      </c>
      <c r="H265" s="19">
        <f t="shared" si="13"/>
        <v>2710</v>
      </c>
      <c r="I265" s="19">
        <f t="shared" si="14"/>
        <v>100</v>
      </c>
    </row>
    <row r="266" spans="2:9" ht="26.4" x14ac:dyDescent="0.25">
      <c r="B266" s="31" t="s">
        <v>227</v>
      </c>
      <c r="C266" s="32" t="s">
        <v>288</v>
      </c>
      <c r="D266" s="33" t="s">
        <v>228</v>
      </c>
      <c r="E266" s="30">
        <v>2710000</v>
      </c>
      <c r="F266" s="30">
        <v>2710000</v>
      </c>
      <c r="G266" s="19">
        <f t="shared" si="12"/>
        <v>2710</v>
      </c>
      <c r="H266" s="19">
        <f t="shared" si="13"/>
        <v>2710</v>
      </c>
      <c r="I266" s="19">
        <f t="shared" si="14"/>
        <v>100</v>
      </c>
    </row>
    <row r="267" spans="2:9" ht="66" x14ac:dyDescent="0.25">
      <c r="B267" s="31" t="s">
        <v>309</v>
      </c>
      <c r="C267" s="32" t="s">
        <v>288</v>
      </c>
      <c r="D267" s="33" t="s">
        <v>1</v>
      </c>
      <c r="E267" s="30">
        <v>0</v>
      </c>
      <c r="F267" s="30">
        <v>15848383.220000001</v>
      </c>
      <c r="G267" s="19">
        <f t="shared" si="12"/>
        <v>0</v>
      </c>
      <c r="H267" s="19">
        <f t="shared" si="13"/>
        <v>15848.383220000002</v>
      </c>
      <c r="I267" s="19">
        <v>100</v>
      </c>
    </row>
    <row r="268" spans="2:9" ht="92.4" x14ac:dyDescent="0.25">
      <c r="B268" s="31" t="s">
        <v>310</v>
      </c>
      <c r="C268" s="32" t="s">
        <v>288</v>
      </c>
      <c r="D268" s="33" t="s">
        <v>311</v>
      </c>
      <c r="E268" s="30">
        <v>0</v>
      </c>
      <c r="F268" s="30">
        <v>15848383.220000001</v>
      </c>
      <c r="G268" s="19">
        <f t="shared" si="12"/>
        <v>0</v>
      </c>
      <c r="H268" s="19">
        <f t="shared" si="13"/>
        <v>15848.383220000002</v>
      </c>
      <c r="I268" s="19">
        <v>100</v>
      </c>
    </row>
    <row r="269" spans="2:9" ht="92.4" x14ac:dyDescent="0.25">
      <c r="B269" s="31" t="s">
        <v>312</v>
      </c>
      <c r="C269" s="32" t="s">
        <v>288</v>
      </c>
      <c r="D269" s="33" t="s">
        <v>313</v>
      </c>
      <c r="E269" s="30">
        <v>0</v>
      </c>
      <c r="F269" s="30">
        <v>15848383.220000001</v>
      </c>
      <c r="G269" s="19">
        <f t="shared" si="12"/>
        <v>0</v>
      </c>
      <c r="H269" s="19">
        <f t="shared" si="13"/>
        <v>15848.383220000002</v>
      </c>
      <c r="I269" s="19">
        <v>100</v>
      </c>
    </row>
    <row r="270" spans="2:9" ht="39.6" x14ac:dyDescent="0.25">
      <c r="B270" s="31" t="s">
        <v>314</v>
      </c>
      <c r="C270" s="32" t="s">
        <v>288</v>
      </c>
      <c r="D270" s="33" t="s">
        <v>315</v>
      </c>
      <c r="E270" s="30">
        <v>0</v>
      </c>
      <c r="F270" s="30">
        <v>15848383.220000001</v>
      </c>
      <c r="G270" s="19">
        <f t="shared" si="12"/>
        <v>0</v>
      </c>
      <c r="H270" s="19">
        <f t="shared" si="13"/>
        <v>15848.383220000002</v>
      </c>
      <c r="I270" s="19">
        <v>100</v>
      </c>
    </row>
    <row r="271" spans="2:9" ht="39.6" x14ac:dyDescent="0.25">
      <c r="B271" s="31" t="s">
        <v>316</v>
      </c>
      <c r="C271" s="32" t="s">
        <v>288</v>
      </c>
      <c r="D271" s="33" t="s">
        <v>317</v>
      </c>
      <c r="E271" s="30">
        <v>0</v>
      </c>
      <c r="F271" s="30">
        <v>12806376.41</v>
      </c>
      <c r="G271" s="19">
        <f t="shared" si="12"/>
        <v>0</v>
      </c>
      <c r="H271" s="19">
        <f t="shared" si="13"/>
        <v>12806.376410000001</v>
      </c>
      <c r="I271" s="19">
        <v>100</v>
      </c>
    </row>
    <row r="272" spans="2:9" ht="39.6" x14ac:dyDescent="0.25">
      <c r="B272" s="31" t="s">
        <v>318</v>
      </c>
      <c r="C272" s="32" t="s">
        <v>288</v>
      </c>
      <c r="D272" s="33" t="s">
        <v>319</v>
      </c>
      <c r="E272" s="30">
        <v>0</v>
      </c>
      <c r="F272" s="30">
        <v>3042006.81</v>
      </c>
      <c r="G272" s="19">
        <f t="shared" si="12"/>
        <v>0</v>
      </c>
      <c r="H272" s="19">
        <f t="shared" si="13"/>
        <v>3042.0068099999999</v>
      </c>
      <c r="I272" s="19">
        <v>100</v>
      </c>
    </row>
    <row r="273" spans="2:9" ht="52.8" x14ac:dyDescent="0.25">
      <c r="B273" s="31" t="s">
        <v>229</v>
      </c>
      <c r="C273" s="32" t="s">
        <v>288</v>
      </c>
      <c r="D273" s="33" t="s">
        <v>0</v>
      </c>
      <c r="E273" s="30">
        <v>0</v>
      </c>
      <c r="F273" s="30">
        <v>-13350930.58</v>
      </c>
      <c r="G273" s="19">
        <f t="shared" si="12"/>
        <v>0</v>
      </c>
      <c r="H273" s="19">
        <f t="shared" si="13"/>
        <v>-13350.93058</v>
      </c>
      <c r="I273" s="19">
        <v>100</v>
      </c>
    </row>
    <row r="274" spans="2:9" ht="52.8" x14ac:dyDescent="0.25">
      <c r="B274" s="31" t="s">
        <v>230</v>
      </c>
      <c r="C274" s="32" t="s">
        <v>288</v>
      </c>
      <c r="D274" s="33" t="s">
        <v>231</v>
      </c>
      <c r="E274" s="30">
        <v>0</v>
      </c>
      <c r="F274" s="30">
        <v>-13350930.58</v>
      </c>
      <c r="G274" s="19">
        <f t="shared" si="12"/>
        <v>0</v>
      </c>
      <c r="H274" s="19">
        <f t="shared" si="13"/>
        <v>-13350.93058</v>
      </c>
      <c r="I274" s="19">
        <v>100</v>
      </c>
    </row>
    <row r="275" spans="2:9" ht="66" x14ac:dyDescent="0.25">
      <c r="B275" s="31" t="s">
        <v>320</v>
      </c>
      <c r="C275" s="32" t="s">
        <v>288</v>
      </c>
      <c r="D275" s="33" t="s">
        <v>321</v>
      </c>
      <c r="E275" s="30">
        <v>0</v>
      </c>
      <c r="F275" s="30">
        <v>-5458528.8200000003</v>
      </c>
      <c r="G275" s="19">
        <f t="shared" si="12"/>
        <v>0</v>
      </c>
      <c r="H275" s="19">
        <f t="shared" si="13"/>
        <v>-5458.5288200000005</v>
      </c>
      <c r="I275" s="19">
        <v>100</v>
      </c>
    </row>
    <row r="276" spans="2:9" ht="79.2" x14ac:dyDescent="0.25">
      <c r="B276" s="31" t="s">
        <v>353</v>
      </c>
      <c r="C276" s="32" t="s">
        <v>288</v>
      </c>
      <c r="D276" s="33" t="s">
        <v>354</v>
      </c>
      <c r="E276" s="30">
        <v>0</v>
      </c>
      <c r="F276" s="30">
        <v>-4196.37</v>
      </c>
      <c r="G276" s="19">
        <f t="shared" si="12"/>
        <v>0</v>
      </c>
      <c r="H276" s="19">
        <f t="shared" si="13"/>
        <v>-4.1963699999999999</v>
      </c>
      <c r="I276" s="19">
        <v>100</v>
      </c>
    </row>
    <row r="277" spans="2:9" ht="118.8" x14ac:dyDescent="0.25">
      <c r="B277" s="31" t="s">
        <v>355</v>
      </c>
      <c r="C277" s="32" t="s">
        <v>288</v>
      </c>
      <c r="D277" s="33" t="s">
        <v>322</v>
      </c>
      <c r="E277" s="30">
        <v>0</v>
      </c>
      <c r="F277" s="30">
        <v>-2900405.13</v>
      </c>
      <c r="G277" s="19">
        <f t="shared" si="12"/>
        <v>0</v>
      </c>
      <c r="H277" s="19">
        <f t="shared" si="13"/>
        <v>-2900.4051300000001</v>
      </c>
      <c r="I277" s="19">
        <v>100</v>
      </c>
    </row>
    <row r="278" spans="2:9" ht="158.4" x14ac:dyDescent="0.25">
      <c r="B278" s="31" t="s">
        <v>389</v>
      </c>
      <c r="C278" s="32" t="s">
        <v>288</v>
      </c>
      <c r="D278" s="33" t="s">
        <v>390</v>
      </c>
      <c r="E278" s="30">
        <v>0</v>
      </c>
      <c r="F278" s="30">
        <v>-21494.68</v>
      </c>
      <c r="G278" s="19">
        <f t="shared" si="12"/>
        <v>0</v>
      </c>
      <c r="H278" s="19">
        <f t="shared" si="13"/>
        <v>-21.494679999999999</v>
      </c>
      <c r="I278" s="19">
        <v>100</v>
      </c>
    </row>
    <row r="279" spans="2:9" ht="52.8" x14ac:dyDescent="0.25">
      <c r="B279" s="31" t="s">
        <v>232</v>
      </c>
      <c r="C279" s="32" t="s">
        <v>288</v>
      </c>
      <c r="D279" s="33" t="s">
        <v>233</v>
      </c>
      <c r="E279" s="30">
        <v>0</v>
      </c>
      <c r="F279" s="30">
        <v>-4966305.58</v>
      </c>
      <c r="G279" s="19">
        <f t="shared" si="12"/>
        <v>0</v>
      </c>
      <c r="H279" s="19">
        <f t="shared" si="13"/>
        <v>-4966.3055800000002</v>
      </c>
      <c r="I279" s="19">
        <v>100</v>
      </c>
    </row>
    <row r="280" spans="2:9" ht="26.4" x14ac:dyDescent="0.25">
      <c r="B280" s="31" t="s">
        <v>323</v>
      </c>
      <c r="C280" s="32" t="s">
        <v>324</v>
      </c>
      <c r="D280" s="33"/>
      <c r="E280" s="30">
        <v>508100</v>
      </c>
      <c r="F280" s="30">
        <v>508887.91</v>
      </c>
      <c r="G280" s="19">
        <f t="shared" si="12"/>
        <v>508.1</v>
      </c>
      <c r="H280" s="19">
        <f t="shared" si="13"/>
        <v>508.88790999999998</v>
      </c>
      <c r="I280" s="19">
        <f t="shared" si="14"/>
        <v>100.15506986813618</v>
      </c>
    </row>
    <row r="281" spans="2:9" x14ac:dyDescent="0.25">
      <c r="B281" s="31" t="s">
        <v>38</v>
      </c>
      <c r="C281" s="32" t="s">
        <v>324</v>
      </c>
      <c r="D281" s="33" t="s">
        <v>15</v>
      </c>
      <c r="E281" s="30">
        <v>0</v>
      </c>
      <c r="F281" s="30">
        <v>787.91</v>
      </c>
      <c r="G281" s="19">
        <f t="shared" si="12"/>
        <v>0</v>
      </c>
      <c r="H281" s="19">
        <f t="shared" si="13"/>
        <v>0.78791</v>
      </c>
      <c r="I281" s="19">
        <v>100</v>
      </c>
    </row>
    <row r="282" spans="2:9" ht="26.4" x14ac:dyDescent="0.25">
      <c r="B282" s="31" t="s">
        <v>161</v>
      </c>
      <c r="C282" s="32" t="s">
        <v>324</v>
      </c>
      <c r="D282" s="33" t="s">
        <v>9</v>
      </c>
      <c r="E282" s="30">
        <v>0</v>
      </c>
      <c r="F282" s="30">
        <v>787.91</v>
      </c>
      <c r="G282" s="19">
        <f t="shared" si="12"/>
        <v>0</v>
      </c>
      <c r="H282" s="19">
        <f t="shared" si="13"/>
        <v>0.78791</v>
      </c>
      <c r="I282" s="19">
        <v>100</v>
      </c>
    </row>
    <row r="283" spans="2:9" x14ac:dyDescent="0.25">
      <c r="B283" s="31" t="s">
        <v>168</v>
      </c>
      <c r="C283" s="32" t="s">
        <v>324</v>
      </c>
      <c r="D283" s="33" t="s">
        <v>169</v>
      </c>
      <c r="E283" s="30">
        <v>0</v>
      </c>
      <c r="F283" s="30">
        <v>787.91</v>
      </c>
      <c r="G283" s="19">
        <f t="shared" si="12"/>
        <v>0</v>
      </c>
      <c r="H283" s="19">
        <f t="shared" si="13"/>
        <v>0.78791</v>
      </c>
      <c r="I283" s="19">
        <v>100</v>
      </c>
    </row>
    <row r="284" spans="2:9" x14ac:dyDescent="0.25">
      <c r="B284" s="31" t="s">
        <v>174</v>
      </c>
      <c r="C284" s="32" t="s">
        <v>324</v>
      </c>
      <c r="D284" s="33" t="s">
        <v>175</v>
      </c>
      <c r="E284" s="30">
        <v>0</v>
      </c>
      <c r="F284" s="30">
        <v>787.91</v>
      </c>
      <c r="G284" s="19">
        <f t="shared" si="12"/>
        <v>0</v>
      </c>
      <c r="H284" s="19">
        <f t="shared" si="13"/>
        <v>0.78791</v>
      </c>
      <c r="I284" s="19">
        <v>100</v>
      </c>
    </row>
    <row r="285" spans="2:9" ht="26.4" x14ac:dyDescent="0.25">
      <c r="B285" s="31" t="s">
        <v>176</v>
      </c>
      <c r="C285" s="32" t="s">
        <v>324</v>
      </c>
      <c r="D285" s="33" t="s">
        <v>177</v>
      </c>
      <c r="E285" s="30">
        <v>0</v>
      </c>
      <c r="F285" s="30">
        <v>787.91</v>
      </c>
      <c r="G285" s="19">
        <f t="shared" si="12"/>
        <v>0</v>
      </c>
      <c r="H285" s="19">
        <f t="shared" si="13"/>
        <v>0.78791</v>
      </c>
      <c r="I285" s="19">
        <v>100</v>
      </c>
    </row>
    <row r="286" spans="2:9" x14ac:dyDescent="0.25">
      <c r="B286" s="31" t="s">
        <v>202</v>
      </c>
      <c r="C286" s="32" t="s">
        <v>324</v>
      </c>
      <c r="D286" s="33" t="s">
        <v>5</v>
      </c>
      <c r="E286" s="30">
        <v>508100</v>
      </c>
      <c r="F286" s="30">
        <v>508100</v>
      </c>
      <c r="G286" s="19">
        <f t="shared" si="12"/>
        <v>508.1</v>
      </c>
      <c r="H286" s="19">
        <f t="shared" si="13"/>
        <v>508.1</v>
      </c>
      <c r="I286" s="19">
        <f t="shared" si="14"/>
        <v>100</v>
      </c>
    </row>
    <row r="287" spans="2:9" ht="39.6" x14ac:dyDescent="0.25">
      <c r="B287" s="31" t="s">
        <v>203</v>
      </c>
      <c r="C287" s="32" t="s">
        <v>324</v>
      </c>
      <c r="D287" s="33" t="s">
        <v>4</v>
      </c>
      <c r="E287" s="30">
        <v>508100</v>
      </c>
      <c r="F287" s="30">
        <v>508100</v>
      </c>
      <c r="G287" s="19">
        <f t="shared" si="12"/>
        <v>508.1</v>
      </c>
      <c r="H287" s="19">
        <f t="shared" si="13"/>
        <v>508.1</v>
      </c>
      <c r="I287" s="19">
        <f t="shared" si="14"/>
        <v>100</v>
      </c>
    </row>
    <row r="288" spans="2:9" ht="26.4" x14ac:dyDescent="0.25">
      <c r="B288" s="31" t="s">
        <v>3</v>
      </c>
      <c r="C288" s="32" t="s">
        <v>324</v>
      </c>
      <c r="D288" s="33" t="s">
        <v>252</v>
      </c>
      <c r="E288" s="30">
        <v>204600</v>
      </c>
      <c r="F288" s="30">
        <v>204600</v>
      </c>
      <c r="G288" s="19">
        <f t="shared" si="12"/>
        <v>204.6</v>
      </c>
      <c r="H288" s="19">
        <f t="shared" si="13"/>
        <v>204.6</v>
      </c>
      <c r="I288" s="19">
        <f t="shared" si="14"/>
        <v>100</v>
      </c>
    </row>
    <row r="289" spans="2:9" x14ac:dyDescent="0.25">
      <c r="B289" s="31" t="s">
        <v>325</v>
      </c>
      <c r="C289" s="32" t="s">
        <v>324</v>
      </c>
      <c r="D289" s="33" t="s">
        <v>326</v>
      </c>
      <c r="E289" s="30">
        <v>204600</v>
      </c>
      <c r="F289" s="30">
        <v>204600</v>
      </c>
      <c r="G289" s="19">
        <f t="shared" si="12"/>
        <v>204.6</v>
      </c>
      <c r="H289" s="19">
        <f t="shared" si="13"/>
        <v>204.6</v>
      </c>
      <c r="I289" s="19">
        <f t="shared" si="14"/>
        <v>100</v>
      </c>
    </row>
    <row r="290" spans="2:9" ht="26.4" x14ac:dyDescent="0.25">
      <c r="B290" s="31" t="s">
        <v>327</v>
      </c>
      <c r="C290" s="32" t="s">
        <v>324</v>
      </c>
      <c r="D290" s="33" t="s">
        <v>328</v>
      </c>
      <c r="E290" s="30">
        <v>204600</v>
      </c>
      <c r="F290" s="30">
        <v>204600</v>
      </c>
      <c r="G290" s="19">
        <f t="shared" si="12"/>
        <v>204.6</v>
      </c>
      <c r="H290" s="19">
        <f t="shared" si="13"/>
        <v>204.6</v>
      </c>
      <c r="I290" s="19">
        <f t="shared" si="14"/>
        <v>100</v>
      </c>
    </row>
    <row r="291" spans="2:9" ht="26.4" x14ac:dyDescent="0.25">
      <c r="B291" s="31" t="s">
        <v>210</v>
      </c>
      <c r="C291" s="32" t="s">
        <v>324</v>
      </c>
      <c r="D291" s="33" t="s">
        <v>211</v>
      </c>
      <c r="E291" s="30">
        <v>303500</v>
      </c>
      <c r="F291" s="30">
        <v>303500</v>
      </c>
      <c r="G291" s="19">
        <f t="shared" si="12"/>
        <v>303.5</v>
      </c>
      <c r="H291" s="19">
        <f t="shared" si="13"/>
        <v>303.5</v>
      </c>
      <c r="I291" s="19">
        <f t="shared" si="14"/>
        <v>100</v>
      </c>
    </row>
    <row r="292" spans="2:9" ht="39.6" x14ac:dyDescent="0.25">
      <c r="B292" s="31" t="s">
        <v>212</v>
      </c>
      <c r="C292" s="32" t="s">
        <v>324</v>
      </c>
      <c r="D292" s="33" t="s">
        <v>213</v>
      </c>
      <c r="E292" s="30">
        <v>303500</v>
      </c>
      <c r="F292" s="30">
        <v>303500</v>
      </c>
      <c r="G292" s="19">
        <f t="shared" si="12"/>
        <v>303.5</v>
      </c>
      <c r="H292" s="19">
        <f t="shared" si="13"/>
        <v>303.5</v>
      </c>
      <c r="I292" s="19">
        <f t="shared" si="14"/>
        <v>100</v>
      </c>
    </row>
    <row r="293" spans="2:9" ht="39.6" x14ac:dyDescent="0.25">
      <c r="B293" s="31" t="s">
        <v>214</v>
      </c>
      <c r="C293" s="32" t="s">
        <v>324</v>
      </c>
      <c r="D293" s="33" t="s">
        <v>215</v>
      </c>
      <c r="E293" s="30">
        <v>303500</v>
      </c>
      <c r="F293" s="30">
        <v>303500</v>
      </c>
      <c r="G293" s="19">
        <f t="shared" si="12"/>
        <v>303.5</v>
      </c>
      <c r="H293" s="19">
        <f t="shared" si="13"/>
        <v>303.5</v>
      </c>
      <c r="I293" s="19">
        <f t="shared" si="14"/>
        <v>100</v>
      </c>
    </row>
    <row r="294" spans="2:9" ht="39.6" x14ac:dyDescent="0.25">
      <c r="B294" s="31" t="s">
        <v>329</v>
      </c>
      <c r="C294" s="32" t="s">
        <v>330</v>
      </c>
      <c r="D294" s="33"/>
      <c r="E294" s="30">
        <v>8199700</v>
      </c>
      <c r="F294" s="30">
        <v>8222478.3799999999</v>
      </c>
      <c r="G294" s="19">
        <f t="shared" si="12"/>
        <v>8199.7000000000007</v>
      </c>
      <c r="H294" s="19">
        <f t="shared" si="13"/>
        <v>8222.4783800000005</v>
      </c>
      <c r="I294" s="19">
        <f t="shared" si="14"/>
        <v>100.27779528519336</v>
      </c>
    </row>
    <row r="295" spans="2:9" x14ac:dyDescent="0.25">
      <c r="B295" s="31" t="s">
        <v>202</v>
      </c>
      <c r="C295" s="32" t="s">
        <v>330</v>
      </c>
      <c r="D295" s="33" t="s">
        <v>5</v>
      </c>
      <c r="E295" s="30">
        <v>8199700</v>
      </c>
      <c r="F295" s="30">
        <v>8222478.3799999999</v>
      </c>
      <c r="G295" s="19">
        <f t="shared" si="12"/>
        <v>8199.7000000000007</v>
      </c>
      <c r="H295" s="19">
        <f t="shared" si="13"/>
        <v>8222.4783800000005</v>
      </c>
      <c r="I295" s="19">
        <f t="shared" si="14"/>
        <v>100.27779528519336</v>
      </c>
    </row>
    <row r="296" spans="2:9" ht="39.6" x14ac:dyDescent="0.25">
      <c r="B296" s="31" t="s">
        <v>203</v>
      </c>
      <c r="C296" s="32" t="s">
        <v>330</v>
      </c>
      <c r="D296" s="33" t="s">
        <v>4</v>
      </c>
      <c r="E296" s="30">
        <v>8199700</v>
      </c>
      <c r="F296" s="30">
        <v>8199642.9100000001</v>
      </c>
      <c r="G296" s="19">
        <f t="shared" si="12"/>
        <v>8199.7000000000007</v>
      </c>
      <c r="H296" s="19">
        <f t="shared" si="13"/>
        <v>8199.6429100000005</v>
      </c>
      <c r="I296" s="19">
        <f t="shared" si="14"/>
        <v>99.999303755015418</v>
      </c>
    </row>
    <row r="297" spans="2:9" ht="26.4" x14ac:dyDescent="0.25">
      <c r="B297" s="31" t="s">
        <v>3</v>
      </c>
      <c r="C297" s="32" t="s">
        <v>330</v>
      </c>
      <c r="D297" s="33" t="s">
        <v>252</v>
      </c>
      <c r="E297" s="30">
        <v>7801400</v>
      </c>
      <c r="F297" s="30">
        <v>7801342.9100000001</v>
      </c>
      <c r="G297" s="19">
        <f t="shared" si="12"/>
        <v>7801.4</v>
      </c>
      <c r="H297" s="19">
        <f t="shared" si="13"/>
        <v>7801.3429100000003</v>
      </c>
      <c r="I297" s="19">
        <f t="shared" si="14"/>
        <v>99.999268208270323</v>
      </c>
    </row>
    <row r="298" spans="2:9" x14ac:dyDescent="0.25">
      <c r="B298" s="31" t="s">
        <v>293</v>
      </c>
      <c r="C298" s="32" t="s">
        <v>330</v>
      </c>
      <c r="D298" s="33" t="s">
        <v>294</v>
      </c>
      <c r="E298" s="30">
        <v>7801400</v>
      </c>
      <c r="F298" s="30">
        <v>7801342.9100000001</v>
      </c>
      <c r="G298" s="19">
        <f t="shared" si="12"/>
        <v>7801.4</v>
      </c>
      <c r="H298" s="19">
        <f t="shared" si="13"/>
        <v>7801.3429100000003</v>
      </c>
      <c r="I298" s="19">
        <f t="shared" si="14"/>
        <v>99.999268208270323</v>
      </c>
    </row>
    <row r="299" spans="2:9" x14ac:dyDescent="0.25">
      <c r="B299" s="31" t="s">
        <v>295</v>
      </c>
      <c r="C299" s="32" t="s">
        <v>330</v>
      </c>
      <c r="D299" s="33" t="s">
        <v>296</v>
      </c>
      <c r="E299" s="30">
        <v>7801400</v>
      </c>
      <c r="F299" s="30">
        <v>7801342.9100000001</v>
      </c>
      <c r="G299" s="19">
        <f t="shared" si="12"/>
        <v>7801.4</v>
      </c>
      <c r="H299" s="19">
        <f t="shared" si="13"/>
        <v>7801.3429100000003</v>
      </c>
      <c r="I299" s="19">
        <f t="shared" si="14"/>
        <v>99.999268208270323</v>
      </c>
    </row>
    <row r="300" spans="2:9" ht="26.4" x14ac:dyDescent="0.25">
      <c r="B300" s="31" t="s">
        <v>210</v>
      </c>
      <c r="C300" s="32" t="s">
        <v>330</v>
      </c>
      <c r="D300" s="33" t="s">
        <v>211</v>
      </c>
      <c r="E300" s="30">
        <v>398300</v>
      </c>
      <c r="F300" s="30">
        <v>398300</v>
      </c>
      <c r="G300" s="19">
        <f t="shared" si="12"/>
        <v>398.3</v>
      </c>
      <c r="H300" s="19">
        <f t="shared" si="13"/>
        <v>398.3</v>
      </c>
      <c r="I300" s="19">
        <f t="shared" si="14"/>
        <v>100</v>
      </c>
    </row>
    <row r="301" spans="2:9" ht="39.6" x14ac:dyDescent="0.25">
      <c r="B301" s="31" t="s">
        <v>212</v>
      </c>
      <c r="C301" s="32" t="s">
        <v>330</v>
      </c>
      <c r="D301" s="33" t="s">
        <v>213</v>
      </c>
      <c r="E301" s="30">
        <v>398300</v>
      </c>
      <c r="F301" s="30">
        <v>398300</v>
      </c>
      <c r="G301" s="19">
        <f t="shared" si="12"/>
        <v>398.3</v>
      </c>
      <c r="H301" s="19">
        <f t="shared" si="13"/>
        <v>398.3</v>
      </c>
      <c r="I301" s="19">
        <f t="shared" si="14"/>
        <v>100</v>
      </c>
    </row>
    <row r="302" spans="2:9" ht="39.6" x14ac:dyDescent="0.25">
      <c r="B302" s="31" t="s">
        <v>214</v>
      </c>
      <c r="C302" s="32" t="s">
        <v>330</v>
      </c>
      <c r="D302" s="33" t="s">
        <v>215</v>
      </c>
      <c r="E302" s="30">
        <v>398300</v>
      </c>
      <c r="F302" s="30">
        <v>398300</v>
      </c>
      <c r="G302" s="19">
        <f t="shared" si="12"/>
        <v>398.3</v>
      </c>
      <c r="H302" s="19">
        <f t="shared" si="13"/>
        <v>398.3</v>
      </c>
      <c r="I302" s="19">
        <f t="shared" si="14"/>
        <v>100</v>
      </c>
    </row>
    <row r="303" spans="2:9" ht="66" x14ac:dyDescent="0.25">
      <c r="B303" s="31" t="s">
        <v>309</v>
      </c>
      <c r="C303" s="32" t="s">
        <v>330</v>
      </c>
      <c r="D303" s="33" t="s">
        <v>1</v>
      </c>
      <c r="E303" s="30">
        <v>0</v>
      </c>
      <c r="F303" s="30">
        <v>220812.44</v>
      </c>
      <c r="G303" s="19">
        <f t="shared" si="12"/>
        <v>0</v>
      </c>
      <c r="H303" s="19">
        <f t="shared" si="13"/>
        <v>220.81244000000001</v>
      </c>
      <c r="I303" s="19">
        <v>100</v>
      </c>
    </row>
    <row r="304" spans="2:9" ht="92.4" x14ac:dyDescent="0.25">
      <c r="B304" s="31" t="s">
        <v>310</v>
      </c>
      <c r="C304" s="32" t="s">
        <v>330</v>
      </c>
      <c r="D304" s="33" t="s">
        <v>311</v>
      </c>
      <c r="E304" s="30">
        <v>0</v>
      </c>
      <c r="F304" s="30">
        <v>220812.44</v>
      </c>
      <c r="G304" s="19">
        <f t="shared" si="12"/>
        <v>0</v>
      </c>
      <c r="H304" s="19">
        <f t="shared" si="13"/>
        <v>220.81244000000001</v>
      </c>
      <c r="I304" s="19">
        <v>100</v>
      </c>
    </row>
    <row r="305" spans="2:9" ht="92.4" x14ac:dyDescent="0.25">
      <c r="B305" s="31" t="s">
        <v>312</v>
      </c>
      <c r="C305" s="32" t="s">
        <v>330</v>
      </c>
      <c r="D305" s="33" t="s">
        <v>313</v>
      </c>
      <c r="E305" s="30">
        <v>0</v>
      </c>
      <c r="F305" s="30">
        <v>220812.44</v>
      </c>
      <c r="G305" s="19">
        <f t="shared" si="12"/>
        <v>0</v>
      </c>
      <c r="H305" s="19">
        <f t="shared" si="13"/>
        <v>220.81244000000001</v>
      </c>
      <c r="I305" s="19">
        <v>100</v>
      </c>
    </row>
    <row r="306" spans="2:9" ht="39.6" x14ac:dyDescent="0.25">
      <c r="B306" s="31" t="s">
        <v>314</v>
      </c>
      <c r="C306" s="32" t="s">
        <v>330</v>
      </c>
      <c r="D306" s="33" t="s">
        <v>315</v>
      </c>
      <c r="E306" s="30">
        <v>0</v>
      </c>
      <c r="F306" s="30">
        <v>220812.44</v>
      </c>
      <c r="G306" s="19">
        <f t="shared" si="12"/>
        <v>0</v>
      </c>
      <c r="H306" s="19">
        <f t="shared" si="13"/>
        <v>220.81244000000001</v>
      </c>
      <c r="I306" s="19">
        <v>100</v>
      </c>
    </row>
    <row r="307" spans="2:9" ht="39.6" x14ac:dyDescent="0.25">
      <c r="B307" s="31" t="s">
        <v>316</v>
      </c>
      <c r="C307" s="32" t="s">
        <v>330</v>
      </c>
      <c r="D307" s="33" t="s">
        <v>317</v>
      </c>
      <c r="E307" s="30">
        <v>0</v>
      </c>
      <c r="F307" s="30">
        <v>220812.44</v>
      </c>
      <c r="G307" s="19">
        <f t="shared" si="12"/>
        <v>0</v>
      </c>
      <c r="H307" s="19">
        <f t="shared" si="13"/>
        <v>220.81244000000001</v>
      </c>
      <c r="I307" s="19">
        <v>100</v>
      </c>
    </row>
    <row r="308" spans="2:9" ht="52.8" x14ac:dyDescent="0.25">
      <c r="B308" s="31" t="s">
        <v>229</v>
      </c>
      <c r="C308" s="32" t="s">
        <v>330</v>
      </c>
      <c r="D308" s="33" t="s">
        <v>0</v>
      </c>
      <c r="E308" s="30">
        <v>0</v>
      </c>
      <c r="F308" s="30">
        <v>-197976.97</v>
      </c>
      <c r="G308" s="19">
        <f t="shared" si="12"/>
        <v>0</v>
      </c>
      <c r="H308" s="19">
        <f t="shared" si="13"/>
        <v>-197.97696999999999</v>
      </c>
      <c r="I308" s="19">
        <v>100</v>
      </c>
    </row>
    <row r="309" spans="2:9" ht="52.8" x14ac:dyDescent="0.25">
      <c r="B309" s="31" t="s">
        <v>230</v>
      </c>
      <c r="C309" s="32" t="s">
        <v>330</v>
      </c>
      <c r="D309" s="33" t="s">
        <v>231</v>
      </c>
      <c r="E309" s="30">
        <v>0</v>
      </c>
      <c r="F309" s="30">
        <v>-197976.97</v>
      </c>
      <c r="G309" s="19">
        <f t="shared" si="12"/>
        <v>0</v>
      </c>
      <c r="H309" s="19">
        <f t="shared" si="13"/>
        <v>-197.97696999999999</v>
      </c>
      <c r="I309" s="19">
        <v>100</v>
      </c>
    </row>
    <row r="310" spans="2:9" ht="52.8" x14ac:dyDescent="0.25">
      <c r="B310" s="31" t="s">
        <v>232</v>
      </c>
      <c r="C310" s="32" t="s">
        <v>330</v>
      </c>
      <c r="D310" s="33" t="s">
        <v>233</v>
      </c>
      <c r="E310" s="30">
        <v>0</v>
      </c>
      <c r="F310" s="30">
        <v>-197976.97</v>
      </c>
      <c r="G310" s="19">
        <f t="shared" si="12"/>
        <v>0</v>
      </c>
      <c r="H310" s="19">
        <f t="shared" si="13"/>
        <v>-197.97696999999999</v>
      </c>
      <c r="I310" s="19">
        <v>100</v>
      </c>
    </row>
    <row r="311" spans="2:9" ht="39.6" x14ac:dyDescent="0.25">
      <c r="B311" s="31" t="s">
        <v>356</v>
      </c>
      <c r="C311" s="32" t="s">
        <v>331</v>
      </c>
      <c r="D311" s="33"/>
      <c r="E311" s="30">
        <v>95722500</v>
      </c>
      <c r="F311" s="30">
        <v>84819171.359999999</v>
      </c>
      <c r="G311" s="19">
        <f t="shared" si="12"/>
        <v>95722.5</v>
      </c>
      <c r="H311" s="19">
        <f t="shared" si="13"/>
        <v>84819.171359999993</v>
      </c>
      <c r="I311" s="19">
        <f t="shared" si="14"/>
        <v>88.609440162971083</v>
      </c>
    </row>
    <row r="312" spans="2:9" x14ac:dyDescent="0.25">
      <c r="B312" s="31" t="s">
        <v>38</v>
      </c>
      <c r="C312" s="32" t="s">
        <v>331</v>
      </c>
      <c r="D312" s="33" t="s">
        <v>15</v>
      </c>
      <c r="E312" s="30">
        <v>463000</v>
      </c>
      <c r="F312" s="30">
        <v>1162907.03</v>
      </c>
      <c r="G312" s="19">
        <f t="shared" si="12"/>
        <v>463</v>
      </c>
      <c r="H312" s="19">
        <f t="shared" si="13"/>
        <v>1162.9070300000001</v>
      </c>
      <c r="I312" s="19">
        <f t="shared" si="14"/>
        <v>251.1678250539957</v>
      </c>
    </row>
    <row r="313" spans="2:9" ht="39.6" x14ac:dyDescent="0.25">
      <c r="B313" s="31" t="s">
        <v>154</v>
      </c>
      <c r="C313" s="32" t="s">
        <v>331</v>
      </c>
      <c r="D313" s="33" t="s">
        <v>11</v>
      </c>
      <c r="E313" s="30">
        <v>399700</v>
      </c>
      <c r="F313" s="30">
        <v>1109149.49</v>
      </c>
      <c r="G313" s="19">
        <f t="shared" si="12"/>
        <v>399.7</v>
      </c>
      <c r="H313" s="19">
        <f t="shared" si="13"/>
        <v>1109.14949</v>
      </c>
      <c r="I313" s="19">
        <f t="shared" si="14"/>
        <v>277.49549412059042</v>
      </c>
    </row>
    <row r="314" spans="2:9" ht="79.2" x14ac:dyDescent="0.25">
      <c r="B314" s="31" t="s">
        <v>155</v>
      </c>
      <c r="C314" s="32" t="s">
        <v>331</v>
      </c>
      <c r="D314" s="33" t="s">
        <v>156</v>
      </c>
      <c r="E314" s="30">
        <v>399700</v>
      </c>
      <c r="F314" s="30">
        <v>1109149.49</v>
      </c>
      <c r="G314" s="19">
        <f t="shared" si="12"/>
        <v>399.7</v>
      </c>
      <c r="H314" s="19">
        <f t="shared" si="13"/>
        <v>1109.14949</v>
      </c>
      <c r="I314" s="19">
        <f t="shared" si="14"/>
        <v>277.49549412059042</v>
      </c>
    </row>
    <row r="315" spans="2:9" ht="79.2" x14ac:dyDescent="0.25">
      <c r="B315" s="31" t="s">
        <v>157</v>
      </c>
      <c r="C315" s="32" t="s">
        <v>331</v>
      </c>
      <c r="D315" s="33" t="s">
        <v>158</v>
      </c>
      <c r="E315" s="30">
        <v>399700</v>
      </c>
      <c r="F315" s="30">
        <v>1109149.49</v>
      </c>
      <c r="G315" s="19">
        <f t="shared" si="12"/>
        <v>399.7</v>
      </c>
      <c r="H315" s="19">
        <f t="shared" si="13"/>
        <v>1109.14949</v>
      </c>
      <c r="I315" s="19">
        <f t="shared" si="14"/>
        <v>277.49549412059042</v>
      </c>
    </row>
    <row r="316" spans="2:9" ht="79.2" x14ac:dyDescent="0.25">
      <c r="B316" s="31" t="s">
        <v>159</v>
      </c>
      <c r="C316" s="32" t="s">
        <v>331</v>
      </c>
      <c r="D316" s="33" t="s">
        <v>160</v>
      </c>
      <c r="E316" s="30">
        <v>399700</v>
      </c>
      <c r="F316" s="30">
        <v>1109149.49</v>
      </c>
      <c r="G316" s="19">
        <f t="shared" si="12"/>
        <v>399.7</v>
      </c>
      <c r="H316" s="19">
        <f t="shared" si="13"/>
        <v>1109.14949</v>
      </c>
      <c r="I316" s="19">
        <f t="shared" si="14"/>
        <v>277.49549412059042</v>
      </c>
    </row>
    <row r="317" spans="2:9" ht="26.4" x14ac:dyDescent="0.25">
      <c r="B317" s="31" t="s">
        <v>161</v>
      </c>
      <c r="C317" s="32" t="s">
        <v>331</v>
      </c>
      <c r="D317" s="33" t="s">
        <v>9</v>
      </c>
      <c r="E317" s="30">
        <v>63300</v>
      </c>
      <c r="F317" s="30">
        <v>53757.54</v>
      </c>
      <c r="G317" s="19">
        <f t="shared" si="12"/>
        <v>63.3</v>
      </c>
      <c r="H317" s="19">
        <f t="shared" si="13"/>
        <v>53.757539999999999</v>
      </c>
      <c r="I317" s="19">
        <f t="shared" si="14"/>
        <v>84.925023696682473</v>
      </c>
    </row>
    <row r="318" spans="2:9" x14ac:dyDescent="0.25">
      <c r="B318" s="31" t="s">
        <v>168</v>
      </c>
      <c r="C318" s="32" t="s">
        <v>331</v>
      </c>
      <c r="D318" s="33" t="s">
        <v>169</v>
      </c>
      <c r="E318" s="30">
        <v>63300</v>
      </c>
      <c r="F318" s="30">
        <v>53757.54</v>
      </c>
      <c r="G318" s="19">
        <f t="shared" si="12"/>
        <v>63.3</v>
      </c>
      <c r="H318" s="19">
        <f t="shared" si="13"/>
        <v>53.757539999999999</v>
      </c>
      <c r="I318" s="19">
        <f t="shared" si="14"/>
        <v>84.925023696682473</v>
      </c>
    </row>
    <row r="319" spans="2:9" x14ac:dyDescent="0.25">
      <c r="B319" s="31" t="s">
        <v>174</v>
      </c>
      <c r="C319" s="32" t="s">
        <v>331</v>
      </c>
      <c r="D319" s="33" t="s">
        <v>175</v>
      </c>
      <c r="E319" s="30">
        <v>63300</v>
      </c>
      <c r="F319" s="30">
        <v>53757.54</v>
      </c>
      <c r="G319" s="19">
        <f t="shared" si="12"/>
        <v>63.3</v>
      </c>
      <c r="H319" s="19">
        <f t="shared" si="13"/>
        <v>53.757539999999999</v>
      </c>
      <c r="I319" s="19">
        <f t="shared" si="14"/>
        <v>84.925023696682473</v>
      </c>
    </row>
    <row r="320" spans="2:9" ht="26.4" x14ac:dyDescent="0.25">
      <c r="B320" s="31" t="s">
        <v>176</v>
      </c>
      <c r="C320" s="32" t="s">
        <v>331</v>
      </c>
      <c r="D320" s="33" t="s">
        <v>177</v>
      </c>
      <c r="E320" s="30">
        <v>63300</v>
      </c>
      <c r="F320" s="30">
        <v>53757.54</v>
      </c>
      <c r="G320" s="19">
        <f t="shared" si="12"/>
        <v>63.3</v>
      </c>
      <c r="H320" s="19">
        <f t="shared" si="13"/>
        <v>53.757539999999999</v>
      </c>
      <c r="I320" s="19">
        <f t="shared" si="14"/>
        <v>84.925023696682473</v>
      </c>
    </row>
    <row r="321" spans="2:9" x14ac:dyDescent="0.25">
      <c r="B321" s="31" t="s">
        <v>202</v>
      </c>
      <c r="C321" s="32" t="s">
        <v>331</v>
      </c>
      <c r="D321" s="33" t="s">
        <v>5</v>
      </c>
      <c r="E321" s="30">
        <v>95259500</v>
      </c>
      <c r="F321" s="30">
        <v>83656264.329999998</v>
      </c>
      <c r="G321" s="19">
        <f t="shared" si="12"/>
        <v>95259.5</v>
      </c>
      <c r="H321" s="19">
        <f t="shared" si="13"/>
        <v>83656.264330000005</v>
      </c>
      <c r="I321" s="19">
        <f t="shared" si="14"/>
        <v>87.819340149801334</v>
      </c>
    </row>
    <row r="322" spans="2:9" ht="39.6" x14ac:dyDescent="0.25">
      <c r="B322" s="31" t="s">
        <v>203</v>
      </c>
      <c r="C322" s="32" t="s">
        <v>331</v>
      </c>
      <c r="D322" s="33" t="s">
        <v>4</v>
      </c>
      <c r="E322" s="30">
        <v>95259500</v>
      </c>
      <c r="F322" s="30">
        <v>83710021.870000005</v>
      </c>
      <c r="G322" s="19">
        <f t="shared" si="12"/>
        <v>95259.5</v>
      </c>
      <c r="H322" s="19">
        <f t="shared" si="13"/>
        <v>83710.021870000011</v>
      </c>
      <c r="I322" s="19">
        <f t="shared" si="14"/>
        <v>87.875772883544428</v>
      </c>
    </row>
    <row r="323" spans="2:9" ht="26.4" x14ac:dyDescent="0.25">
      <c r="B323" s="31" t="s">
        <v>210</v>
      </c>
      <c r="C323" s="32" t="s">
        <v>331</v>
      </c>
      <c r="D323" s="33" t="s">
        <v>211</v>
      </c>
      <c r="E323" s="30">
        <v>95259500</v>
      </c>
      <c r="F323" s="30">
        <v>83710021.870000005</v>
      </c>
      <c r="G323" s="19">
        <f t="shared" si="12"/>
        <v>95259.5</v>
      </c>
      <c r="H323" s="19">
        <f t="shared" si="13"/>
        <v>83710.021870000011</v>
      </c>
      <c r="I323" s="19">
        <f t="shared" si="14"/>
        <v>87.875772883544428</v>
      </c>
    </row>
    <row r="324" spans="2:9" ht="26.4" x14ac:dyDescent="0.25">
      <c r="B324" s="31" t="s">
        <v>332</v>
      </c>
      <c r="C324" s="32" t="s">
        <v>331</v>
      </c>
      <c r="D324" s="33" t="s">
        <v>333</v>
      </c>
      <c r="E324" s="30">
        <v>95259500</v>
      </c>
      <c r="F324" s="30">
        <v>83710021.870000005</v>
      </c>
      <c r="G324" s="19">
        <f t="shared" si="12"/>
        <v>95259.5</v>
      </c>
      <c r="H324" s="19">
        <f t="shared" si="13"/>
        <v>83710.021870000011</v>
      </c>
      <c r="I324" s="19">
        <f t="shared" si="14"/>
        <v>87.875772883544428</v>
      </c>
    </row>
    <row r="325" spans="2:9" ht="39.6" x14ac:dyDescent="0.25">
      <c r="B325" s="31" t="s">
        <v>334</v>
      </c>
      <c r="C325" s="32" t="s">
        <v>331</v>
      </c>
      <c r="D325" s="33" t="s">
        <v>335</v>
      </c>
      <c r="E325" s="30">
        <v>95259500</v>
      </c>
      <c r="F325" s="30">
        <v>83710021.870000005</v>
      </c>
      <c r="G325" s="19">
        <f t="shared" si="12"/>
        <v>95259.5</v>
      </c>
      <c r="H325" s="19">
        <f t="shared" si="13"/>
        <v>83710.021870000011</v>
      </c>
      <c r="I325" s="19">
        <f t="shared" si="14"/>
        <v>87.875772883544428</v>
      </c>
    </row>
    <row r="326" spans="2:9" ht="52.8" x14ac:dyDescent="0.25">
      <c r="B326" s="31" t="s">
        <v>229</v>
      </c>
      <c r="C326" s="32" t="s">
        <v>331</v>
      </c>
      <c r="D326" s="33" t="s">
        <v>0</v>
      </c>
      <c r="E326" s="30">
        <v>0</v>
      </c>
      <c r="F326" s="30">
        <v>-53757.54</v>
      </c>
      <c r="G326" s="19">
        <f t="shared" si="12"/>
        <v>0</v>
      </c>
      <c r="H326" s="19">
        <f t="shared" si="13"/>
        <v>-53.757539999999999</v>
      </c>
      <c r="I326" s="19">
        <v>100</v>
      </c>
    </row>
    <row r="327" spans="2:9" ht="52.8" x14ac:dyDescent="0.25">
      <c r="B327" s="31" t="s">
        <v>230</v>
      </c>
      <c r="C327" s="32" t="s">
        <v>331</v>
      </c>
      <c r="D327" s="33" t="s">
        <v>231</v>
      </c>
      <c r="E327" s="30">
        <v>0</v>
      </c>
      <c r="F327" s="30">
        <v>-53757.54</v>
      </c>
      <c r="G327" s="19">
        <f t="shared" ref="G327:G328" si="15">E327/1000</f>
        <v>0</v>
      </c>
      <c r="H327" s="19">
        <f t="shared" ref="H327:H328" si="16">F327/1000</f>
        <v>-53.757539999999999</v>
      </c>
      <c r="I327" s="19">
        <v>100</v>
      </c>
    </row>
    <row r="328" spans="2:9" ht="52.8" x14ac:dyDescent="0.25">
      <c r="B328" s="31" t="s">
        <v>232</v>
      </c>
      <c r="C328" s="32" t="s">
        <v>331</v>
      </c>
      <c r="D328" s="33" t="s">
        <v>233</v>
      </c>
      <c r="E328" s="30">
        <v>0</v>
      </c>
      <c r="F328" s="30">
        <v>-53757.54</v>
      </c>
      <c r="G328" s="19">
        <f t="shared" si="15"/>
        <v>0</v>
      </c>
      <c r="H328" s="19">
        <f t="shared" si="16"/>
        <v>-53.757539999999999</v>
      </c>
      <c r="I328" s="19">
        <v>100</v>
      </c>
    </row>
    <row r="332" spans="2:9" ht="51.6" customHeight="1" x14ac:dyDescent="0.3">
      <c r="B332" s="20" t="s">
        <v>338</v>
      </c>
      <c r="C332" s="21"/>
      <c r="D332" s="9"/>
      <c r="E332" s="1"/>
      <c r="F332" s="1"/>
      <c r="G332" s="1"/>
      <c r="H332" s="22" t="s">
        <v>27</v>
      </c>
      <c r="I332" s="23"/>
    </row>
  </sheetData>
  <mergeCells count="14">
    <mergeCell ref="B332:C332"/>
    <mergeCell ref="H332:I332"/>
    <mergeCell ref="F5:I5"/>
    <mergeCell ref="F4:I4"/>
    <mergeCell ref="F2:I2"/>
    <mergeCell ref="B10:I10"/>
    <mergeCell ref="F6:I6"/>
    <mergeCell ref="G12:G13"/>
    <mergeCell ref="I12:I13"/>
    <mergeCell ref="C12:D12"/>
    <mergeCell ref="B12:B13"/>
    <mergeCell ref="E12:E13"/>
    <mergeCell ref="F12:F13"/>
    <mergeCell ref="H12:H13"/>
  </mergeCells>
  <pageMargins left="0.78740157480314965" right="0.39370078740157483" top="0.59055118110236227" bottom="0.59055118110236227" header="0" footer="0"/>
  <pageSetup paperSize="9" scale="76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бюджета</vt:lpstr>
      <vt:lpstr>TableRow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Kornienko</dc:creator>
  <cp:lastModifiedBy>User14</cp:lastModifiedBy>
  <cp:lastPrinted>2024-03-19T08:44:03Z</cp:lastPrinted>
  <dcterms:created xsi:type="dcterms:W3CDTF">2016-02-17T05:42:09Z</dcterms:created>
  <dcterms:modified xsi:type="dcterms:W3CDTF">2026-02-27T12:50:01Z</dcterms:modified>
</cp:coreProperties>
</file>